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eielin\Desktop\R4 -1610987 MIMO Alignement\"/>
    </mc:Choice>
  </mc:AlternateContent>
  <bookViews>
    <workbookView xWindow="6180" yWindow="465" windowWidth="27420" windowHeight="20535" activeTab="2"/>
  </bookViews>
  <sheets>
    <sheet name="Cover Sheet" sheetId="3" r:id="rId1"/>
    <sheet name="General Info" sheetId="1" r:id="rId2"/>
    <sheet name="Results Overview" sheetId="7" r:id="rId3"/>
    <sheet name="Ori1-Raw Data" sheetId="2" r:id="rId4"/>
    <sheet name="Ori2-Raw Data" sheetId="6" r:id="rId5"/>
    <sheet name="Ori3-Raw Data" sheetId="5" r:id="rId6"/>
    <sheet name="Ori4-Raw Data" sheetId="8" r:id="rId7"/>
  </sheets>
  <definedNames>
    <definedName name="MOSG_RD_02_05_B2_UMa_Landscape_TM3_TvP_F32_R1_2014.06.26.08.51.06" localSheetId="3">'Ori1-Raw Data'!$A$1:$F$1</definedName>
    <definedName name="MOSG_RD_02_05_B2_UMa_Landscape_TM3_TvP_F32_R1_2014.06.26.08.51.06" localSheetId="5">'Ori3-Raw Data'!$A$1:$F$1</definedName>
    <definedName name="MOSG_RD_02_05_B2_UMa_Landscape_TM3_TvP_F32_R1_2014.06.26.08.51.06" localSheetId="6">'Ori4-Raw Data'!$A$1:$F$1</definedName>
    <definedName name="ninety" localSheetId="5">OFFSET('Ori3-Raw Data'!#REF!,0,0,COUNTA('Ori3-Raw Data'!$I:$I)-2,2)</definedName>
    <definedName name="ninety" localSheetId="6">OFFSET('Ori4-Raw Data'!#REF!,0,0,COUNTA('Ori4-Raw Data'!$I:$I)-2,2)</definedName>
    <definedName name="onetwenty" localSheetId="5">OFFSET('Ori3-Raw Data'!#REF!,0,0,COUNTA('Ori3-Raw Data'!$I:$I)-2,2)</definedName>
    <definedName name="onetwenty" localSheetId="6">OFFSET('Ori4-Raw Data'!#REF!,0,0,COUNTA('Ori4-Raw Data'!$I:$I)-2,2)</definedName>
    <definedName name="sixty" localSheetId="5">OFFSET('Ori3-Raw Data'!#REF!,0,0,COUNTA('Ori3-Raw Data'!$G:$G)-2,2)</definedName>
    <definedName name="sixty" localSheetId="6">OFFSET('Ori4-Raw Data'!#REF!,0,0,COUNTA('Ori4-Raw Data'!$G:$G)-2,2)</definedName>
    <definedName name="thirty" localSheetId="5">OFFSET('Ori3-Raw Data'!#REF!,0,0,COUNTA('Ori3-Raw Data'!$E:$E)-2,2)</definedName>
    <definedName name="thirty" localSheetId="6">OFFSET('Ori4-Raw Data'!#REF!,0,0,COUNTA('Ori4-Raw Data'!$E:$E)-2,2)</definedName>
    <definedName name="zero" localSheetId="5">OFFSET('Ori3-Raw Data'!#REF!,0,0,COUNTA('Ori3-Raw Data'!#REF!)-2,2)</definedName>
    <definedName name="zero" localSheetId="6">OFFSET('Ori4-Raw Data'!#REF!,0,0,COUNTA('Ori4-Raw Data'!#REF!)-2,2)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82" i="5" l="1"/>
  <c r="D83" i="5"/>
  <c r="F82" i="5"/>
  <c r="F83" i="5"/>
  <c r="H82" i="5"/>
  <c r="H83" i="5"/>
  <c r="J82" i="5"/>
  <c r="J83" i="5"/>
  <c r="L82" i="5"/>
  <c r="L83" i="5"/>
  <c r="N82" i="5"/>
  <c r="N83" i="5"/>
  <c r="P82" i="5"/>
  <c r="P83" i="5"/>
  <c r="R82" i="5"/>
  <c r="R83" i="5"/>
  <c r="T82" i="5"/>
  <c r="T83" i="5"/>
  <c r="V82" i="5"/>
  <c r="V83" i="5"/>
  <c r="X82" i="5"/>
  <c r="X83" i="5"/>
  <c r="B82" i="5"/>
  <c r="B83" i="5"/>
  <c r="F80" i="5"/>
  <c r="F81" i="5"/>
  <c r="H80" i="5"/>
  <c r="H81" i="5"/>
  <c r="J80" i="5"/>
  <c r="J81" i="5"/>
  <c r="L80" i="5"/>
  <c r="L81" i="5"/>
  <c r="N80" i="5"/>
  <c r="N81" i="5"/>
  <c r="P80" i="5"/>
  <c r="P81" i="5"/>
  <c r="R80" i="5"/>
  <c r="R81" i="5"/>
  <c r="T80" i="5"/>
  <c r="T81" i="5"/>
  <c r="V80" i="5"/>
  <c r="V81" i="5"/>
  <c r="X80" i="5"/>
  <c r="X81" i="5"/>
  <c r="D80" i="5"/>
  <c r="D81" i="5"/>
  <c r="B80" i="5"/>
  <c r="B81" i="5"/>
  <c r="D82" i="6"/>
  <c r="D83" i="6"/>
  <c r="F82" i="6"/>
  <c r="F83" i="6"/>
  <c r="H82" i="6"/>
  <c r="H83" i="6"/>
  <c r="J82" i="6"/>
  <c r="J83" i="6"/>
  <c r="L82" i="6"/>
  <c r="L83" i="6"/>
  <c r="N82" i="6"/>
  <c r="N83" i="6"/>
  <c r="P82" i="6"/>
  <c r="P83" i="6"/>
  <c r="R82" i="6"/>
  <c r="R83" i="6"/>
  <c r="T82" i="6"/>
  <c r="T83" i="6"/>
  <c r="V82" i="6"/>
  <c r="V83" i="6"/>
  <c r="X82" i="6"/>
  <c r="X83" i="6"/>
  <c r="B82" i="6"/>
  <c r="B83" i="6"/>
  <c r="D80" i="6"/>
  <c r="D81" i="6"/>
  <c r="F80" i="6"/>
  <c r="F81" i="6"/>
  <c r="H80" i="6"/>
  <c r="H81" i="6"/>
  <c r="J80" i="6"/>
  <c r="J81" i="6"/>
  <c r="L80" i="6"/>
  <c r="L81" i="6"/>
  <c r="N80" i="6"/>
  <c r="N81" i="6"/>
  <c r="P80" i="6"/>
  <c r="P81" i="6"/>
  <c r="R80" i="6"/>
  <c r="R81" i="6"/>
  <c r="T80" i="6"/>
  <c r="T81" i="6"/>
  <c r="V80" i="6"/>
  <c r="V81" i="6"/>
  <c r="X80" i="6"/>
  <c r="X81" i="6"/>
  <c r="B80" i="6"/>
  <c r="B81" i="6"/>
  <c r="E1" i="2"/>
  <c r="B80" i="2"/>
  <c r="D80" i="2"/>
  <c r="F80" i="2"/>
  <c r="H80" i="2"/>
  <c r="J80" i="2"/>
  <c r="L80" i="2"/>
  <c r="N80" i="2"/>
  <c r="P80" i="2"/>
  <c r="R80" i="2"/>
  <c r="T80" i="2"/>
  <c r="V80" i="2"/>
  <c r="X80" i="2"/>
  <c r="B86" i="2"/>
  <c r="E1" i="6"/>
  <c r="B29" i="1"/>
  <c r="B86" i="6"/>
  <c r="B82" i="2"/>
  <c r="D82" i="2"/>
  <c r="F82" i="2"/>
  <c r="H82" i="2"/>
  <c r="J82" i="2"/>
  <c r="L82" i="2"/>
  <c r="N82" i="2"/>
  <c r="P82" i="2"/>
  <c r="R82" i="2"/>
  <c r="T82" i="2"/>
  <c r="V82" i="2"/>
  <c r="X82" i="2"/>
  <c r="B87" i="2"/>
  <c r="B9" i="7"/>
  <c r="B87" i="6"/>
  <c r="B23" i="7"/>
  <c r="E1" i="5"/>
  <c r="B87" i="5"/>
  <c r="B37" i="7"/>
  <c r="B83" i="2"/>
  <c r="D83" i="2"/>
  <c r="F83" i="2"/>
  <c r="H83" i="2"/>
  <c r="J83" i="2"/>
  <c r="L83" i="2"/>
  <c r="N83" i="2"/>
  <c r="P83" i="2"/>
  <c r="R83" i="2"/>
  <c r="T83" i="2"/>
  <c r="V83" i="2"/>
  <c r="X83" i="2"/>
  <c r="B91" i="2"/>
  <c r="B13" i="7"/>
  <c r="B91" i="6"/>
  <c r="B27" i="7"/>
  <c r="B91" i="5"/>
  <c r="B41" i="7"/>
  <c r="B46" i="7"/>
  <c r="B8" i="7"/>
  <c r="B22" i="7"/>
  <c r="B86" i="5"/>
  <c r="B36" i="7"/>
  <c r="B81" i="2"/>
  <c r="D81" i="2"/>
  <c r="F81" i="2"/>
  <c r="H81" i="2"/>
  <c r="J81" i="2"/>
  <c r="L81" i="2"/>
  <c r="N81" i="2"/>
  <c r="P81" i="2"/>
  <c r="R81" i="2"/>
  <c r="T81" i="2"/>
  <c r="V81" i="2"/>
  <c r="X81" i="2"/>
  <c r="B90" i="2"/>
  <c r="B12" i="7"/>
  <c r="B90" i="6"/>
  <c r="B26" i="7"/>
  <c r="B90" i="5"/>
  <c r="B40" i="7"/>
  <c r="B45" i="7"/>
  <c r="D28" i="1"/>
  <c r="A83" i="8"/>
  <c r="A83" i="5"/>
  <c r="A83" i="6"/>
  <c r="A83" i="2"/>
  <c r="A12" i="8"/>
  <c r="E1" i="8"/>
  <c r="B82" i="8"/>
  <c r="D82" i="8"/>
  <c r="F82" i="8"/>
  <c r="H82" i="8"/>
  <c r="J82" i="8"/>
  <c r="L82" i="8"/>
  <c r="N82" i="8"/>
  <c r="P82" i="8"/>
  <c r="R82" i="8"/>
  <c r="T82" i="8"/>
  <c r="V82" i="8"/>
  <c r="X82" i="8"/>
  <c r="B87" i="8"/>
  <c r="B91" i="8"/>
  <c r="A10" i="8"/>
  <c r="B80" i="8"/>
  <c r="D80" i="8"/>
  <c r="F80" i="8"/>
  <c r="H80" i="8"/>
  <c r="J80" i="8"/>
  <c r="L80" i="8"/>
  <c r="N80" i="8"/>
  <c r="P80" i="8"/>
  <c r="R80" i="8"/>
  <c r="T80" i="8"/>
  <c r="V80" i="8"/>
  <c r="X80" i="8"/>
  <c r="B86" i="8"/>
  <c r="B90" i="8"/>
  <c r="X83" i="8"/>
  <c r="V83" i="8"/>
  <c r="T83" i="8"/>
  <c r="R83" i="8"/>
  <c r="P83" i="8"/>
  <c r="N83" i="8"/>
  <c r="L83" i="8"/>
  <c r="J83" i="8"/>
  <c r="H83" i="8"/>
  <c r="F83" i="8"/>
  <c r="D83" i="8"/>
  <c r="B83" i="8"/>
  <c r="A82" i="8"/>
  <c r="X81" i="8"/>
  <c r="V81" i="8"/>
  <c r="T81" i="8"/>
  <c r="R81" i="8"/>
  <c r="P81" i="8"/>
  <c r="N81" i="8"/>
  <c r="L81" i="8"/>
  <c r="J81" i="8"/>
  <c r="H81" i="8"/>
  <c r="F81" i="8"/>
  <c r="D81" i="8"/>
  <c r="B81" i="8"/>
  <c r="A81" i="8"/>
  <c r="A80" i="8"/>
  <c r="A82" i="5"/>
  <c r="A81" i="5"/>
  <c r="A80" i="5"/>
  <c r="A82" i="6"/>
  <c r="A81" i="6"/>
  <c r="A80" i="6"/>
  <c r="A81" i="2"/>
  <c r="C28" i="1"/>
  <c r="A44" i="7"/>
  <c r="A11" i="7"/>
  <c r="A25" i="7"/>
  <c r="A39" i="7"/>
  <c r="A52" i="7"/>
  <c r="A51" i="7"/>
  <c r="A33" i="7"/>
  <c r="A32" i="7"/>
  <c r="A19" i="7"/>
  <c r="A18" i="7"/>
  <c r="A5" i="7"/>
  <c r="A4" i="7"/>
  <c r="A82" i="2"/>
  <c r="A80" i="2"/>
  <c r="A89" i="8"/>
  <c r="A89" i="5"/>
  <c r="A89" i="6"/>
  <c r="A89" i="2"/>
  <c r="A58" i="7"/>
  <c r="X6" i="8"/>
  <c r="V6" i="8"/>
  <c r="T6" i="8"/>
  <c r="R6" i="8"/>
  <c r="P6" i="8"/>
  <c r="N6" i="8"/>
  <c r="L6" i="8"/>
  <c r="J6" i="8"/>
  <c r="H6" i="8"/>
  <c r="F6" i="8"/>
  <c r="D6" i="8"/>
  <c r="B6" i="8"/>
  <c r="X6" i="5"/>
  <c r="V6" i="5"/>
  <c r="T6" i="5"/>
  <c r="R6" i="5"/>
  <c r="P6" i="5"/>
  <c r="N6" i="5"/>
  <c r="L6" i="5"/>
  <c r="J6" i="5"/>
  <c r="H6" i="5"/>
  <c r="F6" i="5"/>
  <c r="D6" i="5"/>
  <c r="B6" i="5"/>
  <c r="X6" i="6"/>
  <c r="V6" i="6"/>
  <c r="T6" i="6"/>
  <c r="R6" i="6"/>
  <c r="P6" i="6"/>
  <c r="N6" i="6"/>
  <c r="L6" i="6"/>
  <c r="J6" i="6"/>
  <c r="H6" i="6"/>
  <c r="F6" i="6"/>
  <c r="D6" i="6"/>
  <c r="B6" i="6"/>
  <c r="X6" i="2"/>
  <c r="V6" i="2"/>
  <c r="T6" i="2"/>
  <c r="R6" i="2"/>
  <c r="P6" i="2"/>
  <c r="N6" i="2"/>
  <c r="L6" i="2"/>
  <c r="J6" i="2"/>
  <c r="H6" i="2"/>
  <c r="F6" i="2"/>
  <c r="D6" i="2"/>
  <c r="B6" i="2"/>
  <c r="B60" i="7"/>
  <c r="B59" i="7"/>
  <c r="B56" i="7"/>
  <c r="B55" i="7"/>
  <c r="X52" i="7"/>
  <c r="V52" i="7"/>
  <c r="T52" i="7"/>
  <c r="R52" i="7"/>
  <c r="P52" i="7"/>
  <c r="N52" i="7"/>
  <c r="L52" i="7"/>
  <c r="J52" i="7"/>
  <c r="H52" i="7"/>
  <c r="F52" i="7"/>
  <c r="D52" i="7"/>
  <c r="B52" i="7"/>
  <c r="X51" i="7"/>
  <c r="V51" i="7"/>
  <c r="T51" i="7"/>
  <c r="R51" i="7"/>
  <c r="P51" i="7"/>
  <c r="N51" i="7"/>
  <c r="L51" i="7"/>
  <c r="J51" i="7"/>
  <c r="H51" i="7"/>
  <c r="F51" i="7"/>
  <c r="D51" i="7"/>
  <c r="B51" i="7"/>
  <c r="B33" i="7"/>
  <c r="D33" i="7"/>
  <c r="F33" i="7"/>
  <c r="H33" i="7"/>
  <c r="J33" i="7"/>
  <c r="L33" i="7"/>
  <c r="N33" i="7"/>
  <c r="P33" i="7"/>
  <c r="R33" i="7"/>
  <c r="T33" i="7"/>
  <c r="V33" i="7"/>
  <c r="X33" i="7"/>
  <c r="D32" i="7"/>
  <c r="F32" i="7"/>
  <c r="H32" i="7"/>
  <c r="J32" i="7"/>
  <c r="L32" i="7"/>
  <c r="N32" i="7"/>
  <c r="P32" i="7"/>
  <c r="R32" i="7"/>
  <c r="T32" i="7"/>
  <c r="V32" i="7"/>
  <c r="X32" i="7"/>
  <c r="B32" i="7"/>
  <c r="B19" i="7"/>
  <c r="D19" i="7"/>
  <c r="F19" i="7"/>
  <c r="H19" i="7"/>
  <c r="J19" i="7"/>
  <c r="L19" i="7"/>
  <c r="N19" i="7"/>
  <c r="P19" i="7"/>
  <c r="R19" i="7"/>
  <c r="T19" i="7"/>
  <c r="V19" i="7"/>
  <c r="X19" i="7"/>
  <c r="D18" i="7"/>
  <c r="F18" i="7"/>
  <c r="H18" i="7"/>
  <c r="J18" i="7"/>
  <c r="L18" i="7"/>
  <c r="N18" i="7"/>
  <c r="P18" i="7"/>
  <c r="R18" i="7"/>
  <c r="T18" i="7"/>
  <c r="V18" i="7"/>
  <c r="X18" i="7"/>
  <c r="B18" i="7"/>
  <c r="B5" i="7"/>
  <c r="D5" i="7"/>
  <c r="F5" i="7"/>
  <c r="H5" i="7"/>
  <c r="J5" i="7"/>
  <c r="L5" i="7"/>
  <c r="N5" i="7"/>
  <c r="P5" i="7"/>
  <c r="R5" i="7"/>
  <c r="T5" i="7"/>
  <c r="V5" i="7"/>
  <c r="X5" i="7"/>
  <c r="D4" i="7"/>
  <c r="F4" i="7"/>
  <c r="H4" i="7"/>
  <c r="J4" i="7"/>
  <c r="L4" i="7"/>
  <c r="N4" i="7"/>
  <c r="P4" i="7"/>
  <c r="R4" i="7"/>
  <c r="T4" i="7"/>
  <c r="V4" i="7"/>
  <c r="X4" i="7"/>
  <c r="B4" i="7"/>
</calcChain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2" name="MOSG-RD-02-05_B2_UMa_Landscape_TM3_TvP_F32_R1_2014.06.26.08.51.06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3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4" name="MOSG-RD-02-05_B2_UMa_Landscape_TM3_TvP_F32_R1_2014.06.26.08.51.0612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<sst xmlns="http://schemas.openxmlformats.org/spreadsheetml/2006/main" count="209" uniqueCount="89">
  <si>
    <t>Band</t>
  </si>
  <si>
    <t>TM3</t>
  </si>
  <si>
    <t>Tdoc number:</t>
  </si>
  <si>
    <t>Agenda item:</t>
  </si>
  <si>
    <t>Source:</t>
  </si>
  <si>
    <t>Title:</t>
  </si>
  <si>
    <t>Document for:</t>
  </si>
  <si>
    <t>Abstract:</t>
  </si>
  <si>
    <t>Approval</t>
  </si>
  <si>
    <t>Rohde&amp;Schwarz</t>
  </si>
  <si>
    <t>Lab</t>
  </si>
  <si>
    <t>Name</t>
  </si>
  <si>
    <t>Band #</t>
  </si>
  <si>
    <t>Location</t>
  </si>
  <si>
    <t>Per 3GPP TR 37.977 Section 7</t>
  </si>
  <si>
    <t>DL channel (full RB allocation)</t>
  </si>
  <si>
    <t>UL channel (full RB allocation)</t>
  </si>
  <si>
    <t>Channel Model</t>
  </si>
  <si>
    <t>Mobile Speed</t>
  </si>
  <si>
    <t>30km/h</t>
  </si>
  <si>
    <t>eNodeB Emulator</t>
  </si>
  <si>
    <t>eNodeB Emulator FW Version</t>
  </si>
  <si>
    <t>eNodeB PHY Config (LTE FDD/TDD)</t>
  </si>
  <si>
    <t>eNodeB ANT Config</t>
  </si>
  <si>
    <t>Channel Emulator</t>
  </si>
  <si>
    <t>Channel Emulator FW Version</t>
  </si>
  <si>
    <t xml:space="preserve">UE </t>
  </si>
  <si>
    <t>Supported LTE Bands (list which FDD and TDD UE supports)</t>
  </si>
  <si>
    <t xml:space="preserve"> Throughput  [Mbps]</t>
  </si>
  <si>
    <t>70% TP</t>
  </si>
  <si>
    <t>95% TP</t>
  </si>
  <si>
    <t>70% TP [Mbps]</t>
  </si>
  <si>
    <t>95% TP [Mbps]</t>
  </si>
  <si>
    <t>UE Orientation</t>
  </si>
  <si>
    <t>Tilt</t>
  </si>
  <si>
    <t>Left Tilt</t>
  </si>
  <si>
    <t>Test Conditions</t>
  </si>
  <si>
    <t>Free Space</t>
  </si>
  <si>
    <t>Number of UE positions/rotations that fail to reach target TP</t>
  </si>
  <si>
    <t>Order</t>
  </si>
  <si>
    <t>Orientation Code</t>
  </si>
  <si>
    <t>Ori1</t>
  </si>
  <si>
    <t>DUT Orientation Angles</t>
  </si>
  <si>
    <t>Ori3</t>
  </si>
  <si>
    <t>Ψ=0; Θ=90; Φ=0</t>
  </si>
  <si>
    <t>Ori4</t>
  </si>
  <si>
    <t>Ori2: Ψ=90; Θ=45; Φ=0 – left tilt</t>
  </si>
  <si>
    <t>Ori3: Ψ=0; Θ=90; Φ=0</t>
  </si>
  <si>
    <t>Ori4: Ψ=0; Θ=0; Φ=0</t>
  </si>
  <si>
    <t>UE Reference Orientations (coordinate system per 3GPP 37.077 Appendix E.2)</t>
  </si>
  <si>
    <t>Usage Mode</t>
  </si>
  <si>
    <t>UE Rotations (coordinate system per 3GPP 37.077 Appendix E.2)</t>
  </si>
  <si>
    <t>Rotation Angle Φ [°]</t>
  </si>
  <si>
    <t>Analysis per Rotation Angle Φ</t>
  </si>
  <si>
    <t>Noise Limited</t>
  </si>
  <si>
    <t>UE size (H/W/D)</t>
  </si>
  <si>
    <t>Test (Noise Limited, SIR control)</t>
  </si>
  <si>
    <t>UE Orientations</t>
  </si>
  <si>
    <t>Inverse Average of Ori1, Ori2, and Ori3 results</t>
  </si>
  <si>
    <t>Handset&amp;LEE Tablet: 
Ori1: Ψ=0; Θ=45; Φ=0; 
Ori2: Ψ=90; Θ=45; Φ=0 – left tilt
Ori3: Ψ=0; Θ=90; Φ=0</t>
  </si>
  <si>
    <t>LME&amp;LEE Laptop:
Ori4: Ψ=0; Θ=0; Φ=0</t>
  </si>
  <si>
    <t>8.14.1</t>
  </si>
  <si>
    <r>
      <t xml:space="preserve">Channel Model (per 3GPP TR 37.977 </t>
    </r>
    <r>
      <rPr>
        <sz val="11"/>
        <color theme="1"/>
        <rFont val="Calibri (Body)"/>
      </rPr>
      <t>Clause 8.2)</t>
    </r>
  </si>
  <si>
    <r>
      <t>UE Type (</t>
    </r>
    <r>
      <rPr>
        <sz val="11"/>
        <color theme="1"/>
        <rFont val="Calibri (Body)"/>
      </rPr>
      <t>Handset, LME, LEE tablet, LEE laptop)</t>
    </r>
  </si>
  <si>
    <r>
      <t>Branded for which operator.</t>
    </r>
    <r>
      <rPr>
        <sz val="11"/>
        <color theme="1"/>
        <rFont val="Calibri (Body)"/>
      </rPr>
      <t xml:space="preserve"> If unbranded, which market was the UE designated for/sold in?</t>
    </r>
  </si>
  <si>
    <r>
      <rPr>
        <sz val="11"/>
        <color theme="1"/>
        <rFont val="Calibri (Body)"/>
      </rPr>
      <t xml:space="preserve">Φ = [0 30 60 90 120 150 180 210 240 270 300 330] </t>
    </r>
    <r>
      <rPr>
        <sz val="11"/>
        <color theme="1"/>
        <rFont val="Calibri"/>
        <family val="2"/>
        <scheme val="minor"/>
      </rPr>
      <t xml:space="preserve">
12 distinct rotations from the reference position representing a rotation along the azimuth plane with a step of 30 degrees</t>
    </r>
  </si>
  <si>
    <r>
      <t>Test Methodology: MPAC. Number of dual polarized probes</t>
    </r>
    <r>
      <rPr>
        <vertAlign val="superscript"/>
        <sz val="11"/>
        <color theme="1"/>
        <rFont val="Calibri (Body)"/>
      </rPr>
      <t>1</t>
    </r>
  </si>
  <si>
    <r>
      <t>Transmission Mode (</t>
    </r>
    <r>
      <rPr>
        <sz val="11"/>
        <color theme="1"/>
        <rFont val="Calibri (Body)"/>
      </rPr>
      <t>TM2,</t>
    </r>
    <r>
      <rPr>
        <sz val="11"/>
        <color theme="1"/>
        <rFont val="Calibri"/>
        <family val="2"/>
        <scheme val="minor"/>
      </rPr>
      <t xml:space="preserve"> TM3)</t>
    </r>
  </si>
  <si>
    <r>
      <rPr>
        <b/>
        <sz val="11"/>
        <color theme="1"/>
        <rFont val="Calibri"/>
        <family val="2"/>
        <scheme val="minor"/>
      </rPr>
      <t>Note 1:</t>
    </r>
    <r>
      <rPr>
        <sz val="11"/>
        <color theme="1"/>
        <rFont val="Calibri"/>
        <family val="2"/>
        <scheme val="minor"/>
      </rPr>
      <t xml:space="preserve"> Until channel model validation data for configurations with more than 8 probes has been presented, only configurations with 8 dual-polarized probes shall be used</t>
    </r>
  </si>
  <si>
    <t>Max Theoretical TP [Mbps]
FDD: 35.424
TDD: 29.512</t>
  </si>
  <si>
    <t>Bandwidth [MHz]
FDD: 10; TDD: 20</t>
  </si>
  <si>
    <t xml:space="preserve"> Ψ=0; Θ=-45; Φ=0; </t>
  </si>
  <si>
    <t>Ψ=90; Θ=-45; Φ=0</t>
  </si>
  <si>
    <t>Ψ=0; Θ=0; Φ=0</t>
  </si>
  <si>
    <t>Ori1: Ψ=0; Θ=-45; Φ=0</t>
  </si>
  <si>
    <t xml:space="preserve">3GPP MIMO OTA data template for performance requirement phase </t>
  </si>
  <si>
    <t>This updated spreadsheet presents a data template to be used during the upcoming performance requirement phase. The substitution approach and the updated reference coordinate system/device orientation have been taken into account.</t>
  </si>
  <si>
    <t>3GPP TSG-RAN WG4 #81 
Reno, USA, 14 – 18 November 2016</t>
  </si>
  <si>
    <t>Max DL RS EPRE at UE [dBm/15 kHz]</t>
  </si>
  <si>
    <t>Intel</t>
  </si>
  <si>
    <t>425 rue de Goa
Zone des Trois Moulins
06600 Antibes</t>
  </si>
  <si>
    <t>CMW500</t>
  </si>
  <si>
    <t>Vertex</t>
  </si>
  <si>
    <t>4.13.008.1</t>
  </si>
  <si>
    <t>Umi</t>
  </si>
  <si>
    <t>Handset</t>
  </si>
  <si>
    <t>5.75 x 2.83 x 0.29 inches (146 x 72 x 7.3 mm)</t>
  </si>
  <si>
    <t>R4-1702519</t>
  </si>
  <si>
    <t>v3.5.50 Base v3.5.131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</si>
</sst>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 (Body)"/>
    </font>
    <font>
      <vertAlign val="superscript"/>
      <sz val="11"/>
      <color theme="1"/>
      <name val="Calibri (Body)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1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0" xfId="0" applyFont="1" applyFill="1"/>
    <xf numFmtId="0" fontId="0" fillId="2" borderId="0" xfId="0" applyFill="1"/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/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4" borderId="0" xfId="0" applyFont="1" applyFill="1" applyBorder="1"/>
    <xf numFmtId="1" fontId="0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/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10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9" fillId="4" borderId="0" xfId="0" applyFont="1" applyFill="1" applyBorder="1"/>
    <xf numFmtId="0" fontId="1" fillId="2" borderId="0" xfId="0" applyFont="1" applyFill="1"/>
    <xf numFmtId="0" fontId="1" fillId="0" borderId="1" xfId="0" applyFont="1" applyBorder="1"/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9" fillId="4" borderId="0" xfId="0" applyFont="1" applyFill="1" applyBorder="1" applyAlignment="1">
      <alignment horizontal="left" wrapText="1"/>
    </xf>
    <xf numFmtId="2" fontId="0" fillId="0" borderId="1" xfId="0" applyNumberFormat="1" applyBorder="1" applyAlignment="1">
      <alignment horizontal="center" vertical="center"/>
    </xf>
    <xf numFmtId="0" fontId="4" fillId="4" borderId="0" xfId="0" applyFont="1" applyFill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</cellXfs>
  <cellStyles count="3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Normal" xfId="0" builtinId="0"/>
  </cellStyles>
  <dxfs count="16"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</dxfs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MOSG-RD-02-05_B2_UMa_Landscape_TM3_TvP_F32_R1_2014.06.26.08.51.06" connectionId="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MOSG-RD-02-05_B2_UMa_Landscape_TM3_TvP_F32_R1_2014.06.26.08.51.06" connectionId="4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3" sqref="B3"/>
    </sheetView>
  </sheetViews>
  <sheetFormatPr defaultColWidth="8.85546875" defaultRowHeight="15"/>
  <cols>
    <col min="1" max="1" width="37.140625" bestFit="1" customWidth="1"/>
    <col min="2" max="2" width="62.7109375" customWidth="1"/>
  </cols>
  <sheetData>
    <row r="1" spans="1:2" ht="30">
      <c r="A1" s="2" t="s">
        <v>77</v>
      </c>
    </row>
    <row r="3" spans="1:2">
      <c r="A3" t="s">
        <v>2</v>
      </c>
      <c r="B3" t="s">
        <v>87</v>
      </c>
    </row>
    <row r="4" spans="1:2">
      <c r="A4" t="s">
        <v>3</v>
      </c>
      <c r="B4" t="s">
        <v>61</v>
      </c>
    </row>
    <row r="5" spans="1:2">
      <c r="A5" t="s">
        <v>4</v>
      </c>
      <c r="B5" t="s">
        <v>9</v>
      </c>
    </row>
    <row r="6" spans="1:2">
      <c r="A6" t="s">
        <v>5</v>
      </c>
      <c r="B6" t="s">
        <v>75</v>
      </c>
    </row>
    <row r="7" spans="1:2">
      <c r="A7" t="s">
        <v>6</v>
      </c>
      <c r="B7" t="s">
        <v>8</v>
      </c>
    </row>
    <row r="9" spans="1:2" ht="60">
      <c r="A9" t="s">
        <v>7</v>
      </c>
      <c r="B9" s="2" t="s">
        <v>76</v>
      </c>
    </row>
    <row r="11" spans="1:2">
      <c r="B11" s="19"/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35"/>
  <sheetViews>
    <sheetView topLeftCell="A7" workbookViewId="0">
      <selection activeCell="B24" sqref="B24"/>
    </sheetView>
  </sheetViews>
  <sheetFormatPr defaultColWidth="8.85546875" defaultRowHeight="15"/>
  <cols>
    <col min="1" max="1" width="34" customWidth="1"/>
    <col min="2" max="2" width="63.140625" bestFit="1" customWidth="1"/>
    <col min="3" max="3" width="20.28515625" bestFit="1" customWidth="1"/>
    <col min="4" max="4" width="10.28515625" bestFit="1" customWidth="1"/>
    <col min="5" max="5" width="12.7109375" bestFit="1" customWidth="1"/>
    <col min="7" max="7" width="20.85546875" customWidth="1"/>
    <col min="8" max="8" width="10.28515625" bestFit="1" customWidth="1"/>
    <col min="9" max="9" width="17.140625" customWidth="1"/>
    <col min="10" max="10" width="10.7109375" bestFit="1" customWidth="1"/>
  </cols>
  <sheetData>
    <row r="1" spans="1:2">
      <c r="A1" s="3" t="s">
        <v>0</v>
      </c>
      <c r="B1" s="4"/>
    </row>
    <row r="2" spans="1:2">
      <c r="A2" s="32" t="s">
        <v>12</v>
      </c>
      <c r="B2" s="33">
        <v>13</v>
      </c>
    </row>
    <row r="3" spans="1:2" ht="30">
      <c r="A3" s="32" t="s">
        <v>70</v>
      </c>
      <c r="B3" s="33">
        <v>10</v>
      </c>
    </row>
    <row r="4" spans="1:2">
      <c r="A4" s="32" t="s">
        <v>15</v>
      </c>
      <c r="B4" s="34">
        <v>5230</v>
      </c>
    </row>
    <row r="5" spans="1:2">
      <c r="A5" s="32" t="s">
        <v>16</v>
      </c>
      <c r="B5" s="34">
        <v>23230</v>
      </c>
    </row>
    <row r="6" spans="1:2">
      <c r="A6" s="24" t="s">
        <v>17</v>
      </c>
      <c r="B6" s="35"/>
    </row>
    <row r="7" spans="1:2" ht="30">
      <c r="A7" s="32" t="s">
        <v>62</v>
      </c>
      <c r="B7" s="33" t="s">
        <v>84</v>
      </c>
    </row>
    <row r="8" spans="1:2">
      <c r="A8" s="32" t="s">
        <v>18</v>
      </c>
      <c r="B8" s="33" t="s">
        <v>19</v>
      </c>
    </row>
    <row r="9" spans="1:2">
      <c r="A9" s="24" t="s">
        <v>26</v>
      </c>
      <c r="B9" s="35"/>
    </row>
    <row r="10" spans="1:2" ht="30">
      <c r="A10" s="32" t="s">
        <v>63</v>
      </c>
      <c r="B10" s="33" t="s">
        <v>85</v>
      </c>
    </row>
    <row r="11" spans="1:2" ht="44.25">
      <c r="A11" s="32" t="s">
        <v>64</v>
      </c>
      <c r="B11" s="33"/>
    </row>
    <row r="12" spans="1:2">
      <c r="A12" s="36" t="s">
        <v>55</v>
      </c>
      <c r="B12" s="33" t="s">
        <v>86</v>
      </c>
    </row>
    <row r="13" spans="1:2" ht="30">
      <c r="A13" s="32" t="s">
        <v>27</v>
      </c>
      <c r="B13" s="33"/>
    </row>
    <row r="14" spans="1:2">
      <c r="A14" s="24" t="s">
        <v>36</v>
      </c>
      <c r="B14" s="35"/>
    </row>
    <row r="15" spans="1:2">
      <c r="A15" s="36" t="s">
        <v>50</v>
      </c>
      <c r="B15" s="37" t="s">
        <v>37</v>
      </c>
    </row>
    <row r="16" spans="1:2" ht="60">
      <c r="A16" s="46" t="s">
        <v>49</v>
      </c>
      <c r="B16" s="32" t="s">
        <v>59</v>
      </c>
    </row>
    <row r="17" spans="1:4" ht="30">
      <c r="A17" s="46"/>
      <c r="B17" s="32" t="s">
        <v>60</v>
      </c>
    </row>
    <row r="18" spans="1:4" ht="45">
      <c r="A18" s="32" t="s">
        <v>51</v>
      </c>
      <c r="B18" s="32" t="s">
        <v>65</v>
      </c>
    </row>
    <row r="19" spans="1:4">
      <c r="A19" s="24" t="s">
        <v>10</v>
      </c>
      <c r="B19" s="35"/>
    </row>
    <row r="20" spans="1:4">
      <c r="A20" s="32" t="s">
        <v>11</v>
      </c>
      <c r="B20" s="33" t="s">
        <v>79</v>
      </c>
    </row>
    <row r="21" spans="1:4" ht="45">
      <c r="A21" s="32" t="s">
        <v>13</v>
      </c>
      <c r="B21" s="45" t="s">
        <v>80</v>
      </c>
    </row>
    <row r="22" spans="1:4" ht="32.25">
      <c r="A22" s="32" t="s">
        <v>66</v>
      </c>
      <c r="B22" s="33">
        <v>8</v>
      </c>
    </row>
    <row r="23" spans="1:4">
      <c r="A23" s="32" t="s">
        <v>20</v>
      </c>
      <c r="B23" s="33" t="s">
        <v>81</v>
      </c>
    </row>
    <row r="24" spans="1:4">
      <c r="A24" s="32" t="s">
        <v>21</v>
      </c>
      <c r="B24" s="33" t="s">
        <v>88</v>
      </c>
    </row>
    <row r="25" spans="1:4">
      <c r="A25" s="32" t="s">
        <v>22</v>
      </c>
      <c r="B25" s="33" t="s">
        <v>14</v>
      </c>
    </row>
    <row r="26" spans="1:4">
      <c r="A26" s="32" t="s">
        <v>23</v>
      </c>
      <c r="B26" s="33" t="s">
        <v>14</v>
      </c>
    </row>
    <row r="27" spans="1:4">
      <c r="A27" s="32" t="s">
        <v>67</v>
      </c>
      <c r="B27" s="33" t="s">
        <v>1</v>
      </c>
    </row>
    <row r="28" spans="1:4">
      <c r="A28" s="32" t="s">
        <v>56</v>
      </c>
      <c r="B28" s="33" t="s">
        <v>54</v>
      </c>
      <c r="C28" s="26" t="str">
        <f>IF(B28="Noise Limited","RS-EPRE [dBm / 15kHz]","SIR [dB]")</f>
        <v>RS-EPRE [dBm / 15kHz]</v>
      </c>
      <c r="D28" s="26" t="str">
        <f>IF(B28="Noise Limited","[dBm / 15kHz]","[dB]")</f>
        <v>[dBm / 15kHz]</v>
      </c>
    </row>
    <row r="29" spans="1:4" ht="45">
      <c r="A29" s="32" t="s">
        <v>69</v>
      </c>
      <c r="B29" s="33">
        <f>IF(B3=10,35.424,29.512)</f>
        <v>35.423999999999999</v>
      </c>
    </row>
    <row r="30" spans="1:4">
      <c r="A30" s="32" t="s">
        <v>78</v>
      </c>
      <c r="B30" s="33">
        <v>-80</v>
      </c>
    </row>
    <row r="31" spans="1:4">
      <c r="A31" s="32" t="s">
        <v>24</v>
      </c>
      <c r="B31" s="33" t="s">
        <v>82</v>
      </c>
    </row>
    <row r="32" spans="1:4">
      <c r="A32" s="32" t="s">
        <v>25</v>
      </c>
      <c r="B32" s="33" t="s">
        <v>83</v>
      </c>
    </row>
    <row r="33" spans="1:2">
      <c r="A33" s="38"/>
      <c r="B33" s="37"/>
    </row>
    <row r="34" spans="1:2">
      <c r="A34" s="37"/>
      <c r="B34" s="37"/>
    </row>
    <row r="35" spans="1:2" ht="90">
      <c r="A35" s="32" t="s">
        <v>68</v>
      </c>
      <c r="B35" s="37"/>
    </row>
  </sheetData>
  <mergeCells count="1">
    <mergeCell ref="A16:A17"/>
  </mergeCells>
  <phoneticPr fontId="3" type="noConversion"/>
  <dataValidations count="5">
    <dataValidation type="list" allowBlank="1" showInputMessage="1" showErrorMessage="1" sqref="B10">
      <formula1>"Handset, LME, LEE tablet, LEE laptop"</formula1>
    </dataValidation>
    <dataValidation type="list" allowBlank="1" showInputMessage="1" showErrorMessage="1" sqref="B27">
      <formula1>"TM3, TM2"</formula1>
    </dataValidation>
    <dataValidation type="list" allowBlank="1" showInputMessage="1" showErrorMessage="1" sqref="B28">
      <formula1>"Noise Limited, SIR Control"</formula1>
    </dataValidation>
    <dataValidation type="list" allowBlank="1" showInputMessage="1" showErrorMessage="1" sqref="B29">
      <formula1>"35.424, 29.512"</formula1>
    </dataValidation>
    <dataValidation type="list" allowBlank="1" showInputMessage="1" showErrorMessage="1" sqref="B3">
      <formula1>"10, 20"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"/>
  <sheetViews>
    <sheetView tabSelected="1" topLeftCell="A2" workbookViewId="0">
      <selection activeCell="G8" sqref="G8"/>
    </sheetView>
  </sheetViews>
  <sheetFormatPr defaultColWidth="11.42578125" defaultRowHeight="15"/>
  <cols>
    <col min="1" max="1" width="14.28515625" customWidth="1"/>
  </cols>
  <sheetData>
    <row r="1" spans="1:25" ht="15" customHeight="1">
      <c r="A1" s="14" t="s">
        <v>33</v>
      </c>
      <c r="B1" s="50" t="s">
        <v>74</v>
      </c>
      <c r="C1" s="50"/>
      <c r="D1" s="50"/>
      <c r="E1" s="50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</row>
    <row r="2" spans="1:25">
      <c r="A2" s="4" t="s">
        <v>53</v>
      </c>
      <c r="B2" s="10"/>
      <c r="C2" s="10"/>
      <c r="D2" s="10"/>
      <c r="E2" s="11"/>
      <c r="F2" s="11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ht="30">
      <c r="A3" s="2" t="s">
        <v>52</v>
      </c>
      <c r="B3" s="51">
        <v>0</v>
      </c>
      <c r="C3" s="51"/>
      <c r="D3" s="51">
        <v>30</v>
      </c>
      <c r="E3" s="51"/>
      <c r="F3" s="51">
        <v>60</v>
      </c>
      <c r="G3" s="51"/>
      <c r="H3" s="51">
        <v>90</v>
      </c>
      <c r="I3" s="51"/>
      <c r="J3" s="51">
        <v>120</v>
      </c>
      <c r="K3" s="51"/>
      <c r="L3" s="51">
        <v>150</v>
      </c>
      <c r="M3" s="51"/>
      <c r="N3" s="51">
        <v>180</v>
      </c>
      <c r="O3" s="51"/>
      <c r="P3" s="51">
        <v>210</v>
      </c>
      <c r="Q3" s="51"/>
      <c r="R3" s="51">
        <v>240</v>
      </c>
      <c r="S3" s="51"/>
      <c r="T3" s="51">
        <v>270</v>
      </c>
      <c r="U3" s="51"/>
      <c r="V3" s="51">
        <v>300</v>
      </c>
      <c r="W3" s="51"/>
      <c r="X3" s="51">
        <v>330</v>
      </c>
      <c r="Y3" s="51"/>
    </row>
    <row r="4" spans="1:25" ht="60" customHeight="1">
      <c r="A4" s="25" t="str">
        <f>CONCATENATE("70% TP Outage Level ",'General Info'!$D$28)</f>
        <v>70% TP Outage Level [dBm / 15kHz]</v>
      </c>
      <c r="B4" s="49">
        <f ca="1">'Ori1-Raw Data'!B80:C80</f>
        <v>-88.890252673713178</v>
      </c>
      <c r="C4" s="49"/>
      <c r="D4" s="49">
        <f ca="1">'Ori1-Raw Data'!D80:E80</f>
        <v>-88.481276157161588</v>
      </c>
      <c r="E4" s="49"/>
      <c r="F4" s="49">
        <f ca="1">'Ori1-Raw Data'!F80:G80</f>
        <v>-87.204643644823108</v>
      </c>
      <c r="G4" s="49"/>
      <c r="H4" s="49">
        <f ca="1">'Ori1-Raw Data'!H80:I80</f>
        <v>-86.215895575642236</v>
      </c>
      <c r="I4" s="49"/>
      <c r="J4" s="49">
        <f ca="1">'Ori1-Raw Data'!J80:K80</f>
        <v>-86.87097997093575</v>
      </c>
      <c r="K4" s="49"/>
      <c r="L4" s="49">
        <f ca="1">'Ori1-Raw Data'!L80:M80</f>
        <v>-88.256841715976336</v>
      </c>
      <c r="M4" s="49"/>
      <c r="N4" s="49">
        <f ca="1">'Ori1-Raw Data'!N80:O80</f>
        <v>-89.019951186286747</v>
      </c>
      <c r="O4" s="49"/>
      <c r="P4" s="49">
        <f ca="1">'Ori1-Raw Data'!P80:Q80</f>
        <v>-88.623584876399619</v>
      </c>
      <c r="Q4" s="49"/>
      <c r="R4" s="49">
        <f ca="1">'Ori1-Raw Data'!R80:S80</f>
        <v>-87.152946081880486</v>
      </c>
      <c r="S4" s="49"/>
      <c r="T4" s="49">
        <f ca="1">'Ori1-Raw Data'!T80:U80</f>
        <v>-86.202210643152242</v>
      </c>
      <c r="U4" s="49"/>
      <c r="V4" s="49">
        <f ca="1">'Ori1-Raw Data'!V80:W80</f>
        <v>-87.029899348727056</v>
      </c>
      <c r="W4" s="49"/>
      <c r="X4" s="49">
        <f ca="1">'Ori1-Raw Data'!X80:Y80</f>
        <v>-88.27867226890757</v>
      </c>
      <c r="Y4" s="49"/>
    </row>
    <row r="5" spans="1:25" ht="45">
      <c r="A5" s="25" t="str">
        <f>CONCATENATE("95% TP Outage Level ",'General Info'!$D$28)</f>
        <v>95% TP Outage Level [dBm / 15kHz]</v>
      </c>
      <c r="B5" s="49">
        <f ca="1">'Ori1-Raw Data'!B82:C82</f>
        <v>-87.439993038635578</v>
      </c>
      <c r="C5" s="49"/>
      <c r="D5" s="49">
        <f ca="1">'Ori1-Raw Data'!D82:E82</f>
        <v>-87.058920787614596</v>
      </c>
      <c r="E5" s="49"/>
      <c r="F5" s="49">
        <f ca="1">'Ori1-Raw Data'!F82:G82</f>
        <v>-85.767298007444708</v>
      </c>
      <c r="G5" s="49"/>
      <c r="H5" s="49">
        <f ca="1">'Ori1-Raw Data'!H82:I82</f>
        <v>-84.887737113038568</v>
      </c>
      <c r="I5" s="49"/>
      <c r="J5" s="49">
        <f ca="1">'Ori1-Raw Data'!J82:K82</f>
        <v>-85.481391114348142</v>
      </c>
      <c r="K5" s="49"/>
      <c r="L5" s="49">
        <f ca="1">'Ori1-Raw Data'!L82:M82</f>
        <v>-86.796062893866605</v>
      </c>
      <c r="M5" s="49"/>
      <c r="N5" s="49">
        <f ca="1">'Ori1-Raw Data'!N82:O82</f>
        <v>-87.555932760225588</v>
      </c>
      <c r="O5" s="49"/>
      <c r="P5" s="49">
        <f ca="1">'Ori1-Raw Data'!P82:Q82</f>
        <v>-87.1517360682071</v>
      </c>
      <c r="Q5" s="49"/>
      <c r="R5" s="49">
        <f ca="1">'Ori1-Raw Data'!R82:S82</f>
        <v>-85.77618315918869</v>
      </c>
      <c r="S5" s="49"/>
      <c r="T5" s="49">
        <f ca="1">'Ori1-Raw Data'!T82:U82</f>
        <v>-84.844340511017634</v>
      </c>
      <c r="U5" s="49"/>
      <c r="V5" s="49">
        <f ca="1">'Ori1-Raw Data'!V82:W82</f>
        <v>-85.55207004807221</v>
      </c>
      <c r="W5" s="49"/>
      <c r="X5" s="49">
        <f ca="1">'Ori1-Raw Data'!X82:Y82</f>
        <v>-86.810914297129912</v>
      </c>
      <c r="Y5" s="49"/>
    </row>
    <row r="6" spans="1:25">
      <c r="B6" s="2"/>
      <c r="C6" s="2"/>
      <c r="D6" s="2"/>
      <c r="E6" s="6"/>
      <c r="F6" s="6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>
      <c r="A7" s="4" t="s">
        <v>38</v>
      </c>
      <c r="B7" s="10"/>
      <c r="C7" s="10"/>
      <c r="D7" s="10"/>
      <c r="E7" s="11"/>
      <c r="F7" s="11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>
      <c r="A8" s="5" t="s">
        <v>29</v>
      </c>
      <c r="B8" s="15">
        <f ca="1">'Ori1-Raw Data'!B86</f>
        <v>0</v>
      </c>
      <c r="C8" s="2"/>
      <c r="D8" s="2"/>
      <c r="E8" s="6"/>
      <c r="F8" s="6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>
      <c r="A9" s="5" t="s">
        <v>30</v>
      </c>
      <c r="B9" s="15">
        <f ca="1">'Ori1-Raw Data'!B87</f>
        <v>0</v>
      </c>
      <c r="C9" s="2"/>
      <c r="D9" s="2"/>
      <c r="E9" s="6"/>
      <c r="F9" s="6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>
      <c r="B10" s="2"/>
      <c r="C10" s="2"/>
      <c r="D10" s="2"/>
      <c r="E10" s="6"/>
      <c r="F10" s="6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>
      <c r="A11" s="4" t="str">
        <f>CONCATENATE("Inverse Averaged FOM: ",'General Info'!$C$28)</f>
        <v>Inverse Averaged FOM: RS-EPRE [dBm / 15kHz]</v>
      </c>
      <c r="B11" s="10"/>
      <c r="C11" s="10"/>
      <c r="D11" s="10"/>
      <c r="E11" s="11"/>
      <c r="F11" s="11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>
      <c r="A12" s="5" t="s">
        <v>29</v>
      </c>
      <c r="B12" s="18">
        <f ca="1">'Ori1-Raw Data'!B90</f>
        <v>-87.793023702000028</v>
      </c>
      <c r="C12" s="2"/>
      <c r="D12" s="2"/>
      <c r="E12" s="6"/>
      <c r="F12" s="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>
      <c r="A13" s="5" t="s">
        <v>30</v>
      </c>
      <c r="B13" s="18">
        <f ca="1">'Ori1-Raw Data'!B91</f>
        <v>-86.360209364529396</v>
      </c>
      <c r="C13" s="2"/>
      <c r="D13" s="2"/>
      <c r="E13" s="6"/>
      <c r="F13" s="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5" spans="1:25" ht="15" customHeight="1">
      <c r="A15" s="14" t="s">
        <v>33</v>
      </c>
      <c r="B15" s="50" t="s">
        <v>46</v>
      </c>
      <c r="C15" s="50"/>
      <c r="D15" s="50"/>
      <c r="E15" s="50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</row>
    <row r="16" spans="1:25">
      <c r="A16" s="4" t="s">
        <v>53</v>
      </c>
      <c r="B16" s="10"/>
      <c r="C16" s="10"/>
      <c r="D16" s="10"/>
      <c r="E16" s="11"/>
      <c r="F16" s="1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ht="30">
      <c r="A17" s="2" t="s">
        <v>52</v>
      </c>
      <c r="B17" s="51">
        <v>0</v>
      </c>
      <c r="C17" s="51"/>
      <c r="D17" s="51">
        <v>30</v>
      </c>
      <c r="E17" s="51"/>
      <c r="F17" s="51">
        <v>60</v>
      </c>
      <c r="G17" s="51"/>
      <c r="H17" s="51">
        <v>90</v>
      </c>
      <c r="I17" s="51"/>
      <c r="J17" s="51">
        <v>120</v>
      </c>
      <c r="K17" s="51"/>
      <c r="L17" s="51">
        <v>150</v>
      </c>
      <c r="M17" s="51"/>
      <c r="N17" s="51">
        <v>180</v>
      </c>
      <c r="O17" s="51"/>
      <c r="P17" s="51">
        <v>210</v>
      </c>
      <c r="Q17" s="51"/>
      <c r="R17" s="51">
        <v>240</v>
      </c>
      <c r="S17" s="51"/>
      <c r="T17" s="51">
        <v>270</v>
      </c>
      <c r="U17" s="51"/>
      <c r="V17" s="51">
        <v>300</v>
      </c>
      <c r="W17" s="51"/>
      <c r="X17" s="51">
        <v>330</v>
      </c>
      <c r="Y17" s="51"/>
    </row>
    <row r="18" spans="1:25" ht="60" customHeight="1">
      <c r="A18" s="25" t="str">
        <f>CONCATENATE("70% TP Outage Level ",'General Info'!$D$28)</f>
        <v>70% TP Outage Level [dBm / 15kHz]</v>
      </c>
      <c r="B18" s="49">
        <f ca="1">'Ori2-Raw Data'!B80:C80</f>
        <v>-90.330776258584834</v>
      </c>
      <c r="C18" s="49"/>
      <c r="D18" s="49">
        <f ca="1">'Ori2-Raw Data'!D80:E80</f>
        <v>-90.584434309254078</v>
      </c>
      <c r="E18" s="49"/>
      <c r="F18" s="49">
        <f ca="1">'Ori2-Raw Data'!F80:G80</f>
        <v>-90.282446842072048</v>
      </c>
      <c r="G18" s="49"/>
      <c r="H18" s="49">
        <f ca="1">'Ori2-Raw Data'!H80:I80</f>
        <v>-89.404399964987007</v>
      </c>
      <c r="I18" s="49"/>
      <c r="J18" s="49">
        <f ca="1">'Ori2-Raw Data'!J80:K80</f>
        <v>-89.040489019125943</v>
      </c>
      <c r="K18" s="49"/>
      <c r="L18" s="49">
        <f ca="1">'Ori2-Raw Data'!L80:M80</f>
        <v>-89.884305772230888</v>
      </c>
      <c r="M18" s="49"/>
      <c r="N18" s="49">
        <f ca="1">'Ori2-Raw Data'!N80:O80</f>
        <v>-90.477100962470132</v>
      </c>
      <c r="O18" s="49"/>
      <c r="P18" s="49">
        <f ca="1">'Ori2-Raw Data'!P80:Q80</f>
        <v>-90.653470052967535</v>
      </c>
      <c r="Q18" s="49"/>
      <c r="R18" s="49">
        <f ca="1">'Ori2-Raw Data'!R80:S80</f>
        <v>-90.321755267849312</v>
      </c>
      <c r="S18" s="49"/>
      <c r="T18" s="49">
        <f ca="1">'Ori2-Raw Data'!T80:U80</f>
        <v>-89.419296330210614</v>
      </c>
      <c r="U18" s="49"/>
      <c r="V18" s="49">
        <f ca="1">'Ori2-Raw Data'!V80:W80</f>
        <v>-88.934994355749069</v>
      </c>
      <c r="W18" s="49"/>
      <c r="X18" s="49">
        <f ca="1">'Ori2-Raw Data'!X80:Y80</f>
        <v>-89.675585782366952</v>
      </c>
      <c r="Y18" s="49"/>
    </row>
    <row r="19" spans="1:25" ht="45">
      <c r="A19" s="25" t="str">
        <f>CONCATENATE("95% TP Outage Level ",'General Info'!$D$28)</f>
        <v>95% TP Outage Level [dBm / 15kHz]</v>
      </c>
      <c r="B19" s="49">
        <f ca="1">'Ori2-Raw Data'!B82:C82</f>
        <v>-88.888414634146329</v>
      </c>
      <c r="C19" s="49"/>
      <c r="D19" s="49">
        <f ca="1">'Ori2-Raw Data'!D82:E82</f>
        <v>-89.136373333333324</v>
      </c>
      <c r="E19" s="49"/>
      <c r="F19" s="49">
        <f ca="1">'Ori2-Raw Data'!F82:G82</f>
        <v>-88.889364184328215</v>
      </c>
      <c r="G19" s="49"/>
      <c r="H19" s="49">
        <f ca="1">'Ori2-Raw Data'!H82:I82</f>
        <v>-88.041379476550816</v>
      </c>
      <c r="I19" s="49"/>
      <c r="J19" s="49">
        <f ca="1">'Ori2-Raw Data'!J82:K82</f>
        <v>-87.626817230835258</v>
      </c>
      <c r="K19" s="49"/>
      <c r="L19" s="49">
        <f ca="1">'Ori2-Raw Data'!L82:M82</f>
        <v>-88.33782366701621</v>
      </c>
      <c r="M19" s="49"/>
      <c r="N19" s="49">
        <f ca="1">'Ori2-Raw Data'!N82:O82</f>
        <v>-89.056412830946471</v>
      </c>
      <c r="O19" s="49"/>
      <c r="P19" s="49">
        <f ca="1">'Ori2-Raw Data'!P82:Q82</f>
        <v>-89.208782487930691</v>
      </c>
      <c r="Q19" s="49"/>
      <c r="R19" s="49">
        <f ca="1">'Ori2-Raw Data'!R82:S82</f>
        <v>-88.816811874798333</v>
      </c>
      <c r="S19" s="49"/>
      <c r="T19" s="49">
        <f ca="1">'Ori2-Raw Data'!T82:U82</f>
        <v>-87.969628912998417</v>
      </c>
      <c r="U19" s="49"/>
      <c r="V19" s="49">
        <f ca="1">'Ori2-Raw Data'!V82:W82</f>
        <v>-87.478293025663774</v>
      </c>
      <c r="W19" s="49"/>
      <c r="X19" s="49">
        <f ca="1">'Ori2-Raw Data'!X82:Y82</f>
        <v>-88.187757909215946</v>
      </c>
      <c r="Y19" s="49"/>
    </row>
    <row r="20" spans="1:25">
      <c r="B20" s="2"/>
      <c r="C20" s="2"/>
      <c r="D20" s="2"/>
      <c r="E20" s="6"/>
      <c r="F20" s="6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>
      <c r="A21" s="4" t="s">
        <v>38</v>
      </c>
      <c r="B21" s="10"/>
      <c r="C21" s="10"/>
      <c r="D21" s="10"/>
      <c r="E21" s="11"/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>
      <c r="A22" s="5" t="s">
        <v>29</v>
      </c>
      <c r="B22" s="15">
        <f ca="1">'Ori2-Raw Data'!B86</f>
        <v>0</v>
      </c>
      <c r="C22" s="2"/>
      <c r="D22" s="2"/>
      <c r="E22" s="6"/>
      <c r="F22" s="6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>
      <c r="A23" s="5" t="s">
        <v>30</v>
      </c>
      <c r="B23" s="15">
        <f ca="1">'Ori2-Raw Data'!B87</f>
        <v>0</v>
      </c>
      <c r="C23" s="2"/>
      <c r="D23" s="2"/>
      <c r="E23" s="6"/>
      <c r="F23" s="6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>
      <c r="B24" s="2"/>
      <c r="C24" s="2"/>
      <c r="D24" s="2"/>
      <c r="E24" s="6"/>
      <c r="F24" s="6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>
      <c r="A25" s="4" t="str">
        <f>CONCATENATE("Inverse Averaged FOM: ",'General Info'!$C$28)</f>
        <v>Inverse Averaged FOM: RS-EPRE [dBm / 15kHz]</v>
      </c>
      <c r="B25" s="10"/>
      <c r="C25" s="10"/>
      <c r="D25" s="10"/>
      <c r="E25" s="11"/>
      <c r="F25" s="1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>
      <c r="A26" s="5" t="s">
        <v>29</v>
      </c>
      <c r="B26" s="18">
        <f ca="1">'Ori2-Raw Data'!B90</f>
        <v>-89.955802367889973</v>
      </c>
      <c r="C26" s="2"/>
      <c r="D26" s="2"/>
      <c r="E26" s="6"/>
      <c r="F26" s="6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>
      <c r="A27" s="5" t="s">
        <v>30</v>
      </c>
      <c r="B27" s="18">
        <f ca="1">'Ori2-Raw Data'!B91</f>
        <v>-88.507894261299811</v>
      </c>
      <c r="C27" s="2"/>
      <c r="D27" s="2"/>
      <c r="E27" s="6"/>
      <c r="F27" s="6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9" spans="1:25" ht="15" customHeight="1">
      <c r="A29" s="14" t="s">
        <v>33</v>
      </c>
      <c r="B29" s="50" t="s">
        <v>47</v>
      </c>
      <c r="C29" s="50"/>
      <c r="D29" s="50"/>
      <c r="E29" s="50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</row>
    <row r="30" spans="1:25">
      <c r="A30" s="4" t="s">
        <v>53</v>
      </c>
      <c r="B30" s="10"/>
      <c r="C30" s="10"/>
      <c r="D30" s="10"/>
      <c r="E30" s="11"/>
      <c r="F30" s="1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ht="30">
      <c r="A31" s="2" t="s">
        <v>52</v>
      </c>
      <c r="B31" s="51">
        <v>0</v>
      </c>
      <c r="C31" s="51"/>
      <c r="D31" s="51">
        <v>30</v>
      </c>
      <c r="E31" s="51"/>
      <c r="F31" s="51">
        <v>60</v>
      </c>
      <c r="G31" s="51"/>
      <c r="H31" s="51">
        <v>90</v>
      </c>
      <c r="I31" s="51"/>
      <c r="J31" s="51">
        <v>120</v>
      </c>
      <c r="K31" s="51"/>
      <c r="L31" s="51">
        <v>150</v>
      </c>
      <c r="M31" s="51"/>
      <c r="N31" s="51">
        <v>180</v>
      </c>
      <c r="O31" s="51"/>
      <c r="P31" s="51">
        <v>210</v>
      </c>
      <c r="Q31" s="51"/>
      <c r="R31" s="51">
        <v>240</v>
      </c>
      <c r="S31" s="51"/>
      <c r="T31" s="51">
        <v>270</v>
      </c>
      <c r="U31" s="51"/>
      <c r="V31" s="51">
        <v>300</v>
      </c>
      <c r="W31" s="51"/>
      <c r="X31" s="51">
        <v>330</v>
      </c>
      <c r="Y31" s="51"/>
    </row>
    <row r="32" spans="1:25" ht="45">
      <c r="A32" s="25" t="str">
        <f>CONCATENATE("70% TP Outage Level ",'General Info'!$D$28)</f>
        <v>70% TP Outage Level [dBm / 15kHz]</v>
      </c>
      <c r="B32" s="49">
        <f ca="1">'Ori3-Raw Data'!B80:C80</f>
        <v>-86.450088528812117</v>
      </c>
      <c r="C32" s="49"/>
      <c r="D32" s="49">
        <f ca="1">'Ori3-Raw Data'!D80:E80</f>
        <v>-86.587271477011356</v>
      </c>
      <c r="E32" s="49"/>
      <c r="F32" s="49">
        <f ca="1">'Ori3-Raw Data'!F80:G80</f>
        <v>-86.658932200739997</v>
      </c>
      <c r="G32" s="49"/>
      <c r="H32" s="49">
        <f ca="1">'Ori3-Raw Data'!H80:I80</f>
        <v>-86.429035975961142</v>
      </c>
      <c r="I32" s="49"/>
      <c r="J32" s="49">
        <f ca="1">'Ori3-Raw Data'!J80:K80</f>
        <v>-86.486446713953555</v>
      </c>
      <c r="K32" s="49"/>
      <c r="L32" s="49">
        <f ca="1">'Ori3-Raw Data'!L80:M80</f>
        <v>-86.518909887330935</v>
      </c>
      <c r="M32" s="49"/>
      <c r="N32" s="49">
        <f ca="1">'Ori3-Raw Data'!N80:O80</f>
        <v>-86.386803745278499</v>
      </c>
      <c r="O32" s="49"/>
      <c r="P32" s="49">
        <f ca="1">'Ori3-Raw Data'!P80:Q80</f>
        <v>-86.511217084293619</v>
      </c>
      <c r="Q32" s="49"/>
      <c r="R32" s="49">
        <f ca="1">'Ori3-Raw Data'!R80:S80</f>
        <v>-86.623661911656498</v>
      </c>
      <c r="S32" s="49"/>
      <c r="T32" s="49">
        <f ca="1">'Ori3-Raw Data'!T80:U80</f>
        <v>-86.583505327829513</v>
      </c>
      <c r="U32" s="49"/>
      <c r="V32" s="49">
        <f ca="1">'Ori3-Raw Data'!V80:W80</f>
        <v>-86.731679793111553</v>
      </c>
      <c r="W32" s="49"/>
      <c r="X32" s="49">
        <f ca="1">'Ori3-Raw Data'!X80:Y80</f>
        <v>-86.746268475005479</v>
      </c>
      <c r="Y32" s="49"/>
    </row>
    <row r="33" spans="1:25" ht="45">
      <c r="A33" s="25" t="str">
        <f>CONCATENATE("95% TP Outage Level ",'General Info'!$D$28)</f>
        <v>95% TP Outage Level [dBm / 15kHz]</v>
      </c>
      <c r="B33" s="49">
        <f ca="1">'Ori3-Raw Data'!B82:C82</f>
        <v>-85.245272956462728</v>
      </c>
      <c r="C33" s="49"/>
      <c r="D33" s="49">
        <f ca="1">'Ori3-Raw Data'!D82:E82</f>
        <v>-85.355361363353651</v>
      </c>
      <c r="E33" s="49"/>
      <c r="F33" s="49">
        <f ca="1">'Ori3-Raw Data'!F82:G82</f>
        <v>-85.400231367874923</v>
      </c>
      <c r="G33" s="49"/>
      <c r="H33" s="49">
        <f ca="1">'Ori3-Raw Data'!H82:I82</f>
        <v>-85.210462614308767</v>
      </c>
      <c r="I33" s="49"/>
      <c r="J33" s="49">
        <f ca="1">'Ori3-Raw Data'!J82:K82</f>
        <v>-85.292980561555069</v>
      </c>
      <c r="K33" s="49"/>
      <c r="L33" s="49">
        <f ca="1">'Ori3-Raw Data'!L82:M82</f>
        <v>-85.381791061901211</v>
      </c>
      <c r="M33" s="49"/>
      <c r="N33" s="49">
        <f ca="1">'Ori3-Raw Data'!N82:O82</f>
        <v>-85.212644576430137</v>
      </c>
      <c r="O33" s="49"/>
      <c r="P33" s="49">
        <f ca="1">'Ori3-Raw Data'!P82:Q82</f>
        <v>-85.295493885755761</v>
      </c>
      <c r="Q33" s="49"/>
      <c r="R33" s="49">
        <f ca="1">'Ori3-Raw Data'!R82:S82</f>
        <v>-85.407917642115379</v>
      </c>
      <c r="S33" s="49"/>
      <c r="T33" s="49">
        <f ca="1">'Ori3-Raw Data'!T82:U82</f>
        <v>-85.31950646298472</v>
      </c>
      <c r="U33" s="49"/>
      <c r="V33" s="49">
        <f ca="1">'Ori3-Raw Data'!V82:W82</f>
        <v>-85.591128191766543</v>
      </c>
      <c r="W33" s="49"/>
      <c r="X33" s="49">
        <f ca="1">'Ori3-Raw Data'!X82:Y82</f>
        <v>-85.641822716135806</v>
      </c>
      <c r="Y33" s="49"/>
    </row>
    <row r="34" spans="1:25">
      <c r="B34" s="2"/>
      <c r="C34" s="2"/>
      <c r="D34" s="2"/>
      <c r="E34" s="6"/>
      <c r="F34" s="6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>
      <c r="A35" s="4" t="s">
        <v>38</v>
      </c>
      <c r="B35" s="10"/>
      <c r="C35" s="10"/>
      <c r="D35" s="10"/>
      <c r="E35" s="11"/>
      <c r="F35" s="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>
      <c r="A36" s="5" t="s">
        <v>29</v>
      </c>
      <c r="B36" s="15">
        <f ca="1">'Ori3-Raw Data'!B86</f>
        <v>0</v>
      </c>
      <c r="C36" s="2"/>
      <c r="D36" s="2"/>
      <c r="E36" s="6"/>
      <c r="F36" s="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>
      <c r="A37" s="5" t="s">
        <v>30</v>
      </c>
      <c r="B37" s="15">
        <f ca="1">'Ori3-Raw Data'!B87</f>
        <v>0</v>
      </c>
      <c r="C37" s="2"/>
      <c r="D37" s="2"/>
      <c r="E37" s="6"/>
      <c r="F37" s="6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>
      <c r="B38" s="2"/>
      <c r="C38" s="2"/>
      <c r="D38" s="2"/>
      <c r="E38" s="6"/>
      <c r="F38" s="6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>
      <c r="A39" s="4" t="str">
        <f>CONCATENATE("Inverse Averaged FOM: ",'General Info'!$C$28)</f>
        <v>Inverse Averaged FOM: RS-EPRE [dBm / 15kHz]</v>
      </c>
      <c r="B39" s="10"/>
      <c r="C39" s="10"/>
      <c r="D39" s="10"/>
      <c r="E39" s="11"/>
      <c r="F39" s="11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>
      <c r="A40" s="5" t="s">
        <v>29</v>
      </c>
      <c r="B40" s="18">
        <f ca="1">'Ori3-Raw Data'!B90</f>
        <v>-86.560907735838356</v>
      </c>
      <c r="C40" s="2"/>
      <c r="D40" s="2"/>
      <c r="E40" s="6"/>
      <c r="F40" s="6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>
      <c r="A41" s="5" t="s">
        <v>30</v>
      </c>
      <c r="B41" s="18">
        <f ca="1">'Ori3-Raw Data'!B91</f>
        <v>-85.364866207663823</v>
      </c>
      <c r="C41" s="2"/>
      <c r="D41" s="2"/>
      <c r="E41" s="6"/>
      <c r="F41" s="6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3" spans="1:25" ht="15" customHeight="1">
      <c r="A43" s="41" t="s">
        <v>57</v>
      </c>
      <c r="B43" s="48" t="s">
        <v>58</v>
      </c>
      <c r="C43" s="48"/>
      <c r="D43" s="48"/>
      <c r="E43" s="48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</row>
    <row r="44" spans="1:25" ht="15.75">
      <c r="A44" s="42" t="str">
        <f>CONCATENATE("Inverse Averaged FOM: ",'General Info'!$C$28)</f>
        <v>Inverse Averaged FOM: RS-EPRE [dBm / 15kHz]</v>
      </c>
      <c r="B44" s="29"/>
      <c r="C44" s="29"/>
      <c r="D44" s="29"/>
      <c r="E44" s="30"/>
      <c r="F44" s="11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5.75">
      <c r="A45" s="43" t="s">
        <v>29</v>
      </c>
      <c r="B45" s="44">
        <f ca="1">IF(AND(B8&lt;=1,B22&lt;=1,B36&lt;=1),10*LOG10(3/(1/10^(B12/10)+1/10^(B26/10)+1/10^(B40/10))),"FAIL")</f>
        <v>-88.334572401141202</v>
      </c>
      <c r="C45" s="28"/>
      <c r="D45" s="28"/>
      <c r="E45" s="31"/>
      <c r="F45" s="6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75">
      <c r="A46" s="43" t="s">
        <v>30</v>
      </c>
      <c r="B46" s="44">
        <f ca="1">IF(AND(B9&lt;=2,B23&lt;=2,B37&lt;=2),10*LOG10(3/(1/10^(B13/10)+1/10^(B27/10)+1/10^(B41/10))),"FAIL")</f>
        <v>-86.94813259503492</v>
      </c>
      <c r="C46" s="28"/>
      <c r="D46" s="28"/>
      <c r="E46" s="31"/>
      <c r="F46" s="6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8" spans="1:25" ht="15" customHeight="1">
      <c r="A48" s="14" t="s">
        <v>33</v>
      </c>
      <c r="B48" s="50" t="s">
        <v>48</v>
      </c>
      <c r="C48" s="50"/>
      <c r="D48" s="50"/>
      <c r="E48" s="50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</row>
    <row r="49" spans="1:25">
      <c r="A49" s="4" t="s">
        <v>53</v>
      </c>
      <c r="B49" s="10"/>
      <c r="C49" s="10"/>
      <c r="D49" s="10"/>
      <c r="E49" s="11"/>
      <c r="F49" s="11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30">
      <c r="A50" s="2" t="s">
        <v>52</v>
      </c>
      <c r="B50" s="51">
        <v>0</v>
      </c>
      <c r="C50" s="51"/>
      <c r="D50" s="51">
        <v>30</v>
      </c>
      <c r="E50" s="51"/>
      <c r="F50" s="51">
        <v>60</v>
      </c>
      <c r="G50" s="51"/>
      <c r="H50" s="51">
        <v>90</v>
      </c>
      <c r="I50" s="51"/>
      <c r="J50" s="51">
        <v>120</v>
      </c>
      <c r="K50" s="51"/>
      <c r="L50" s="51">
        <v>150</v>
      </c>
      <c r="M50" s="51"/>
      <c r="N50" s="51">
        <v>180</v>
      </c>
      <c r="O50" s="51"/>
      <c r="P50" s="51">
        <v>210</v>
      </c>
      <c r="Q50" s="51"/>
      <c r="R50" s="51">
        <v>240</v>
      </c>
      <c r="S50" s="51"/>
      <c r="T50" s="51">
        <v>270</v>
      </c>
      <c r="U50" s="51"/>
      <c r="V50" s="51">
        <v>300</v>
      </c>
      <c r="W50" s="51"/>
      <c r="X50" s="51">
        <v>330</v>
      </c>
      <c r="Y50" s="51"/>
    </row>
    <row r="51" spans="1:25" ht="45">
      <c r="A51" s="25" t="str">
        <f>CONCATENATE("70% TP Outage Level ",'General Info'!$D$28)</f>
        <v>70% TP Outage Level [dBm / 15kHz]</v>
      </c>
      <c r="B51" s="49" t="str">
        <f ca="1">'Ori4-Raw Data'!B80:C80</f>
        <v>N/A</v>
      </c>
      <c r="C51" s="49"/>
      <c r="D51" s="49" t="str">
        <f ca="1">'Ori4-Raw Data'!D80:E80</f>
        <v>N/A</v>
      </c>
      <c r="E51" s="49"/>
      <c r="F51" s="49" t="str">
        <f ca="1">'Ori4-Raw Data'!F80:G80</f>
        <v>N/A</v>
      </c>
      <c r="G51" s="49"/>
      <c r="H51" s="49" t="str">
        <f ca="1">'Ori4-Raw Data'!H80:I80</f>
        <v>N/A</v>
      </c>
      <c r="I51" s="49"/>
      <c r="J51" s="49" t="str">
        <f ca="1">'Ori4-Raw Data'!J80:K80</f>
        <v>N/A</v>
      </c>
      <c r="K51" s="49"/>
      <c r="L51" s="49" t="str">
        <f ca="1">'Ori4-Raw Data'!L80:M80</f>
        <v>N/A</v>
      </c>
      <c r="M51" s="49"/>
      <c r="N51" s="49" t="str">
        <f ca="1">'Ori4-Raw Data'!N80:O80</f>
        <v>N/A</v>
      </c>
      <c r="O51" s="49"/>
      <c r="P51" s="49" t="str">
        <f ca="1">'Ori4-Raw Data'!P80:Q80</f>
        <v>N/A</v>
      </c>
      <c r="Q51" s="49"/>
      <c r="R51" s="49" t="str">
        <f ca="1">'Ori4-Raw Data'!R80:S80</f>
        <v>N/A</v>
      </c>
      <c r="S51" s="49"/>
      <c r="T51" s="49" t="str">
        <f ca="1">'Ori4-Raw Data'!T80:U80</f>
        <v>N/A</v>
      </c>
      <c r="U51" s="49"/>
      <c r="V51" s="49" t="str">
        <f ca="1">'Ori4-Raw Data'!V80:W80</f>
        <v>N/A</v>
      </c>
      <c r="W51" s="49"/>
      <c r="X51" s="52" t="str">
        <f ca="1">'Ori4-Raw Data'!X80:Y80</f>
        <v>N/A</v>
      </c>
      <c r="Y51" s="53"/>
    </row>
    <row r="52" spans="1:25" ht="45">
      <c r="A52" s="25" t="str">
        <f>CONCATENATE("95% TP Outage Level ",'General Info'!$D$28)</f>
        <v>95% TP Outage Level [dBm / 15kHz]</v>
      </c>
      <c r="B52" s="49" t="str">
        <f ca="1">'Ori4-Raw Data'!B82:C82</f>
        <v>N/A</v>
      </c>
      <c r="C52" s="49"/>
      <c r="D52" s="49" t="str">
        <f ca="1">'Ori4-Raw Data'!D82:E82</f>
        <v>N/A</v>
      </c>
      <c r="E52" s="49"/>
      <c r="F52" s="54" t="str">
        <f ca="1">'Ori4-Raw Data'!F82:G82</f>
        <v>N/A</v>
      </c>
      <c r="G52" s="54"/>
      <c r="H52" s="49" t="str">
        <f ca="1">'Ori4-Raw Data'!H82:I82</f>
        <v>N/A</v>
      </c>
      <c r="I52" s="49"/>
      <c r="J52" s="49" t="str">
        <f ca="1">'Ori4-Raw Data'!J82:K82</f>
        <v>N/A</v>
      </c>
      <c r="K52" s="49"/>
      <c r="L52" s="49" t="str">
        <f ca="1">'Ori4-Raw Data'!L82:M82</f>
        <v>N/A</v>
      </c>
      <c r="M52" s="49"/>
      <c r="N52" s="49" t="str">
        <f ca="1">'Ori4-Raw Data'!N82:O82</f>
        <v>N/A</v>
      </c>
      <c r="O52" s="49"/>
      <c r="P52" s="49" t="str">
        <f ca="1">'Ori4-Raw Data'!P82:Q82</f>
        <v>N/A</v>
      </c>
      <c r="Q52" s="49"/>
      <c r="R52" s="49" t="str">
        <f ca="1">'Ori4-Raw Data'!R82:S82</f>
        <v>N/A</v>
      </c>
      <c r="S52" s="49"/>
      <c r="T52" s="49" t="str">
        <f ca="1">'Ori4-Raw Data'!T82:U82</f>
        <v>N/A</v>
      </c>
      <c r="U52" s="49"/>
      <c r="V52" s="49" t="str">
        <f ca="1">'Ori4-Raw Data'!V82:W82</f>
        <v>N/A</v>
      </c>
      <c r="W52" s="49"/>
      <c r="X52" s="49" t="str">
        <f ca="1">'Ori4-Raw Data'!X82:Y82</f>
        <v>N/A</v>
      </c>
      <c r="Y52" s="49"/>
    </row>
    <row r="53" spans="1:25">
      <c r="B53" s="2"/>
      <c r="C53" s="2"/>
      <c r="D53" s="2"/>
      <c r="E53" s="6"/>
      <c r="F53" s="6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>
      <c r="A54" s="4" t="s">
        <v>38</v>
      </c>
      <c r="B54" s="10"/>
      <c r="C54" s="10"/>
      <c r="D54" s="10"/>
      <c r="E54" s="11"/>
      <c r="F54" s="11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>
      <c r="A55" s="5" t="s">
        <v>29</v>
      </c>
      <c r="B55" s="15">
        <f ca="1">'Ori4-Raw Data'!B86</f>
        <v>12</v>
      </c>
      <c r="C55" s="2"/>
      <c r="D55" s="2"/>
      <c r="E55" s="6"/>
      <c r="F55" s="6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>
      <c r="A56" s="5" t="s">
        <v>30</v>
      </c>
      <c r="B56" s="15">
        <f ca="1">'Ori4-Raw Data'!B87</f>
        <v>12</v>
      </c>
      <c r="C56" s="2"/>
      <c r="D56" s="2"/>
      <c r="E56" s="6"/>
      <c r="F56" s="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>
      <c r="B57" s="2"/>
      <c r="C57" s="2"/>
      <c r="D57" s="2"/>
      <c r="E57" s="6"/>
      <c r="F57" s="6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>
      <c r="A58" s="4" t="str">
        <f>CONCATENATE("Inverse Averaged FOM: ",'General Info'!$C$28)</f>
        <v>Inverse Averaged FOM: RS-EPRE [dBm / 15kHz]</v>
      </c>
      <c r="B58" s="10"/>
      <c r="C58" s="10"/>
      <c r="D58" s="10"/>
      <c r="E58" s="11"/>
      <c r="F58" s="11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>
      <c r="A59" s="5" t="s">
        <v>29</v>
      </c>
      <c r="B59" s="18" t="str">
        <f ca="1">'Ori4-Raw Data'!B90</f>
        <v>FAIL</v>
      </c>
      <c r="C59" s="2"/>
      <c r="D59" s="2"/>
      <c r="E59" s="6"/>
      <c r="F59" s="6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>
      <c r="A60" s="5" t="s">
        <v>30</v>
      </c>
      <c r="B60" s="18" t="str">
        <f ca="1">'Ori4-Raw Data'!B91</f>
        <v>FAIL</v>
      </c>
      <c r="C60" s="2"/>
      <c r="D60" s="2"/>
      <c r="E60" s="6"/>
      <c r="F60" s="6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</sheetData>
  <mergeCells count="199">
    <mergeCell ref="T51:U51"/>
    <mergeCell ref="V51:W51"/>
    <mergeCell ref="X51:Y51"/>
    <mergeCell ref="B52:C52"/>
    <mergeCell ref="D52:E52"/>
    <mergeCell ref="F52:G52"/>
    <mergeCell ref="H52:I52"/>
    <mergeCell ref="J52:K52"/>
    <mergeCell ref="L52:M52"/>
    <mergeCell ref="N52:O52"/>
    <mergeCell ref="P52:Q52"/>
    <mergeCell ref="R52:S52"/>
    <mergeCell ref="T52:U52"/>
    <mergeCell ref="V52:W52"/>
    <mergeCell ref="X52:Y52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V48:W48"/>
    <mergeCell ref="X48:Y48"/>
    <mergeCell ref="B50:C50"/>
    <mergeCell ref="D50:E50"/>
    <mergeCell ref="F50:G50"/>
    <mergeCell ref="H50:I50"/>
    <mergeCell ref="J50:K50"/>
    <mergeCell ref="L50:M50"/>
    <mergeCell ref="N50:O50"/>
    <mergeCell ref="P50:Q50"/>
    <mergeCell ref="R50:S50"/>
    <mergeCell ref="T50:U50"/>
    <mergeCell ref="V50:W50"/>
    <mergeCell ref="X50:Y50"/>
    <mergeCell ref="B48:E48"/>
    <mergeCell ref="F48:G48"/>
    <mergeCell ref="H48:I48"/>
    <mergeCell ref="J48:K48"/>
    <mergeCell ref="L48:M48"/>
    <mergeCell ref="N48:O48"/>
    <mergeCell ref="P48:Q48"/>
    <mergeCell ref="R48:S48"/>
    <mergeCell ref="T48:U48"/>
    <mergeCell ref="N4:O4"/>
    <mergeCell ref="P4:Q4"/>
    <mergeCell ref="R4:S4"/>
    <mergeCell ref="T4:U4"/>
    <mergeCell ref="V4:W4"/>
    <mergeCell ref="X4:Y4"/>
    <mergeCell ref="B4:C4"/>
    <mergeCell ref="D4:E4"/>
    <mergeCell ref="F4:G4"/>
    <mergeCell ref="H4:I4"/>
    <mergeCell ref="J4:K4"/>
    <mergeCell ref="L4:M4"/>
    <mergeCell ref="N5:O5"/>
    <mergeCell ref="P5:Q5"/>
    <mergeCell ref="R5:S5"/>
    <mergeCell ref="T5:U5"/>
    <mergeCell ref="V5:W5"/>
    <mergeCell ref="X5:Y5"/>
    <mergeCell ref="B5:C5"/>
    <mergeCell ref="D5:E5"/>
    <mergeCell ref="F5:G5"/>
    <mergeCell ref="H5:I5"/>
    <mergeCell ref="J5:K5"/>
    <mergeCell ref="L5:M5"/>
    <mergeCell ref="B1:E1"/>
    <mergeCell ref="N3:O3"/>
    <mergeCell ref="P3:Q3"/>
    <mergeCell ref="R3:S3"/>
    <mergeCell ref="T3:U3"/>
    <mergeCell ref="V3:W3"/>
    <mergeCell ref="X3:Y3"/>
    <mergeCell ref="B3:C3"/>
    <mergeCell ref="D3:E3"/>
    <mergeCell ref="F3:G3"/>
    <mergeCell ref="H3:I3"/>
    <mergeCell ref="J3:K3"/>
    <mergeCell ref="L3:M3"/>
    <mergeCell ref="N1:O1"/>
    <mergeCell ref="P1:Q1"/>
    <mergeCell ref="R1:S1"/>
    <mergeCell ref="T1:U1"/>
    <mergeCell ref="V1:W1"/>
    <mergeCell ref="X1:Y1"/>
    <mergeCell ref="F1:G1"/>
    <mergeCell ref="H1:I1"/>
    <mergeCell ref="J1:K1"/>
    <mergeCell ref="L1:M1"/>
    <mergeCell ref="B15:E15"/>
    <mergeCell ref="N17:O17"/>
    <mergeCell ref="P17:Q17"/>
    <mergeCell ref="R17:S17"/>
    <mergeCell ref="T17:U17"/>
    <mergeCell ref="V17:W17"/>
    <mergeCell ref="X17:Y17"/>
    <mergeCell ref="B17:C17"/>
    <mergeCell ref="D17:E17"/>
    <mergeCell ref="F17:G17"/>
    <mergeCell ref="H17:I17"/>
    <mergeCell ref="J17:K17"/>
    <mergeCell ref="L17:M17"/>
    <mergeCell ref="N15:O15"/>
    <mergeCell ref="P15:Q15"/>
    <mergeCell ref="R15:S15"/>
    <mergeCell ref="T15:U15"/>
    <mergeCell ref="V15:W15"/>
    <mergeCell ref="X15:Y15"/>
    <mergeCell ref="F15:G15"/>
    <mergeCell ref="H15:I15"/>
    <mergeCell ref="J15:K15"/>
    <mergeCell ref="L15:M15"/>
    <mergeCell ref="N18:O18"/>
    <mergeCell ref="P18:Q18"/>
    <mergeCell ref="R18:S18"/>
    <mergeCell ref="T18:U18"/>
    <mergeCell ref="V18:W18"/>
    <mergeCell ref="X18:Y18"/>
    <mergeCell ref="B18:C18"/>
    <mergeCell ref="D18:E18"/>
    <mergeCell ref="F18:G18"/>
    <mergeCell ref="H18:I18"/>
    <mergeCell ref="J18:K18"/>
    <mergeCell ref="L18:M18"/>
    <mergeCell ref="N19:O19"/>
    <mergeCell ref="P19:Q19"/>
    <mergeCell ref="R19:S19"/>
    <mergeCell ref="T19:U19"/>
    <mergeCell ref="V19:W19"/>
    <mergeCell ref="X19:Y19"/>
    <mergeCell ref="B19:C19"/>
    <mergeCell ref="D19:E19"/>
    <mergeCell ref="F19:G19"/>
    <mergeCell ref="H19:I19"/>
    <mergeCell ref="J19:K19"/>
    <mergeCell ref="L19:M19"/>
    <mergeCell ref="B29:E29"/>
    <mergeCell ref="N31:O31"/>
    <mergeCell ref="P31:Q31"/>
    <mergeCell ref="R31:S31"/>
    <mergeCell ref="T31:U31"/>
    <mergeCell ref="V31:W31"/>
    <mergeCell ref="X31:Y31"/>
    <mergeCell ref="B31:C31"/>
    <mergeCell ref="D31:E31"/>
    <mergeCell ref="F31:G31"/>
    <mergeCell ref="H31:I31"/>
    <mergeCell ref="J31:K31"/>
    <mergeCell ref="L31:M31"/>
    <mergeCell ref="N29:O29"/>
    <mergeCell ref="P29:Q29"/>
    <mergeCell ref="R29:S29"/>
    <mergeCell ref="T29:U29"/>
    <mergeCell ref="V29:W29"/>
    <mergeCell ref="X29:Y29"/>
    <mergeCell ref="F29:G29"/>
    <mergeCell ref="H29:I29"/>
    <mergeCell ref="J29:K29"/>
    <mergeCell ref="L29:M29"/>
    <mergeCell ref="N32:O32"/>
    <mergeCell ref="P32:Q32"/>
    <mergeCell ref="R32:S32"/>
    <mergeCell ref="T32:U32"/>
    <mergeCell ref="V32:W32"/>
    <mergeCell ref="X32:Y32"/>
    <mergeCell ref="B32:C32"/>
    <mergeCell ref="D32:E32"/>
    <mergeCell ref="F32:G32"/>
    <mergeCell ref="H32:I32"/>
    <mergeCell ref="J32:K32"/>
    <mergeCell ref="L32:M32"/>
    <mergeCell ref="N33:O33"/>
    <mergeCell ref="P33:Q33"/>
    <mergeCell ref="R33:S33"/>
    <mergeCell ref="T33:U33"/>
    <mergeCell ref="V33:W33"/>
    <mergeCell ref="X33:Y33"/>
    <mergeCell ref="B33:C33"/>
    <mergeCell ref="D33:E33"/>
    <mergeCell ref="F33:G33"/>
    <mergeCell ref="H33:I33"/>
    <mergeCell ref="J33:K33"/>
    <mergeCell ref="L33:M33"/>
    <mergeCell ref="V43:W43"/>
    <mergeCell ref="X43:Y43"/>
    <mergeCell ref="B43:E43"/>
    <mergeCell ref="F43:G43"/>
    <mergeCell ref="H43:I43"/>
    <mergeCell ref="J43:K43"/>
    <mergeCell ref="L43:M43"/>
    <mergeCell ref="N43:O43"/>
    <mergeCell ref="P43:Q43"/>
    <mergeCell ref="R43:S43"/>
    <mergeCell ref="T43:U43"/>
  </mergeCells>
  <conditionalFormatting sqref="B22">
    <cfRule type="cellIs" dxfId="15" priority="8" operator="lessThanOrEqual">
      <formula>1</formula>
    </cfRule>
  </conditionalFormatting>
  <conditionalFormatting sqref="B8">
    <cfRule type="cellIs" dxfId="14" priority="10" operator="lessThanOrEqual">
      <formula>1</formula>
    </cfRule>
  </conditionalFormatting>
  <conditionalFormatting sqref="B9">
    <cfRule type="cellIs" dxfId="13" priority="9" operator="lessThanOrEqual">
      <formula>2</formula>
    </cfRule>
  </conditionalFormatting>
  <conditionalFormatting sqref="B36">
    <cfRule type="cellIs" dxfId="12" priority="6" operator="lessThanOrEqual">
      <formula>1</formula>
    </cfRule>
  </conditionalFormatting>
  <conditionalFormatting sqref="B23">
    <cfRule type="cellIs" dxfId="11" priority="7" operator="lessThanOrEqual">
      <formula>2</formula>
    </cfRule>
  </conditionalFormatting>
  <conditionalFormatting sqref="B37">
    <cfRule type="cellIs" dxfId="10" priority="5" operator="lessThanOrEqual">
      <formula>2</formula>
    </cfRule>
  </conditionalFormatting>
  <conditionalFormatting sqref="B55">
    <cfRule type="cellIs" dxfId="9" priority="4" operator="lessThanOrEqual">
      <formula>1</formula>
    </cfRule>
  </conditionalFormatting>
  <conditionalFormatting sqref="B56">
    <cfRule type="cellIs" dxfId="8" priority="3" operator="lessThanOrEqual">
      <formula>2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382"/>
  <sheetViews>
    <sheetView workbookViewId="0">
      <selection activeCell="C21" sqref="C21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39" t="s">
        <v>40</v>
      </c>
      <c r="B1" s="40" t="s">
        <v>41</v>
      </c>
      <c r="D1" s="21" t="s">
        <v>39</v>
      </c>
      <c r="E1" s="22">
        <f>IF(B7&gt;B8,-1,1)</f>
        <v>-1</v>
      </c>
      <c r="F1" s="6"/>
    </row>
    <row r="2" spans="1:25" ht="30">
      <c r="A2" s="40" t="s">
        <v>42</v>
      </c>
      <c r="B2" s="40" t="s">
        <v>71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1">
        <v>0</v>
      </c>
      <c r="C5" s="51"/>
      <c r="D5" s="51">
        <v>30</v>
      </c>
      <c r="E5" s="51"/>
      <c r="F5" s="51">
        <v>60</v>
      </c>
      <c r="G5" s="51"/>
      <c r="H5" s="51">
        <v>90</v>
      </c>
      <c r="I5" s="51"/>
      <c r="J5" s="51">
        <v>120</v>
      </c>
      <c r="K5" s="51"/>
      <c r="L5" s="51">
        <v>150</v>
      </c>
      <c r="M5" s="51"/>
      <c r="N5" s="51">
        <v>180</v>
      </c>
      <c r="O5" s="51"/>
      <c r="P5" s="51">
        <v>210</v>
      </c>
      <c r="Q5" s="51"/>
      <c r="R5" s="51">
        <v>240</v>
      </c>
      <c r="S5" s="51"/>
      <c r="T5" s="51">
        <v>270</v>
      </c>
      <c r="U5" s="51"/>
      <c r="V5" s="51">
        <v>300</v>
      </c>
      <c r="W5" s="51"/>
      <c r="X5" s="51">
        <v>330</v>
      </c>
      <c r="Y5" s="51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>
        <v>-85</v>
      </c>
      <c r="C7" s="5">
        <v>35.293900000000001</v>
      </c>
      <c r="D7" s="7">
        <v>-85</v>
      </c>
      <c r="E7" s="5">
        <v>35.293900000000001</v>
      </c>
      <c r="F7" s="7">
        <v>-83.5</v>
      </c>
      <c r="G7" s="5">
        <v>35.293900000000001</v>
      </c>
      <c r="H7" s="7">
        <v>-82.5</v>
      </c>
      <c r="I7" s="5">
        <v>35.293900000000001</v>
      </c>
      <c r="J7" s="7">
        <v>-83</v>
      </c>
      <c r="K7" s="20">
        <v>35.293900000000001</v>
      </c>
      <c r="L7" s="7">
        <v>-84.5</v>
      </c>
      <c r="M7" s="20">
        <v>35.293900000000001</v>
      </c>
      <c r="N7" s="7">
        <v>-85</v>
      </c>
      <c r="O7" s="20">
        <v>35.293900000000001</v>
      </c>
      <c r="P7" s="7">
        <v>-84.5</v>
      </c>
      <c r="Q7" s="20">
        <v>35.293900000000001</v>
      </c>
      <c r="R7" s="7">
        <v>-83.5</v>
      </c>
      <c r="S7" s="20">
        <v>35.293900000000001</v>
      </c>
      <c r="T7" s="7">
        <v>-82.5</v>
      </c>
      <c r="U7" s="20">
        <v>35.293900000000001</v>
      </c>
      <c r="V7" s="7">
        <v>-83</v>
      </c>
      <c r="W7" s="20">
        <v>35.293900000000001</v>
      </c>
      <c r="X7" s="7">
        <v>-84</v>
      </c>
      <c r="Y7" s="20">
        <v>35.293900000000001</v>
      </c>
    </row>
    <row r="8" spans="1:25">
      <c r="B8" s="7">
        <v>-85.5</v>
      </c>
      <c r="C8" s="5">
        <v>35.095399999999998</v>
      </c>
      <c r="D8" s="7">
        <v>-85</v>
      </c>
      <c r="E8" s="5">
        <v>35.078400000000002</v>
      </c>
      <c r="F8" s="7">
        <v>-83.5</v>
      </c>
      <c r="G8" s="5">
        <v>35.171300000000002</v>
      </c>
      <c r="H8" s="7">
        <v>-82.5</v>
      </c>
      <c r="I8" s="5">
        <v>35.222000000000001</v>
      </c>
      <c r="J8" s="7">
        <v>-83</v>
      </c>
      <c r="K8" s="20">
        <v>35.277700000000003</v>
      </c>
      <c r="L8" s="7">
        <v>-84.5</v>
      </c>
      <c r="M8" s="20">
        <v>35.189399999999999</v>
      </c>
      <c r="N8" s="7">
        <v>-85</v>
      </c>
      <c r="O8" s="20">
        <v>35.2697</v>
      </c>
      <c r="P8" s="7">
        <v>-84.5</v>
      </c>
      <c r="Q8" s="20">
        <v>35.250399999999999</v>
      </c>
      <c r="R8" s="7">
        <v>-83.5</v>
      </c>
      <c r="S8" s="20">
        <v>35.139400000000002</v>
      </c>
      <c r="T8" s="7">
        <v>-82.5</v>
      </c>
      <c r="U8" s="20">
        <v>35.222200000000001</v>
      </c>
      <c r="V8" s="7">
        <v>-83</v>
      </c>
      <c r="W8" s="20">
        <v>35.234699999999997</v>
      </c>
      <c r="X8" s="7">
        <v>-84</v>
      </c>
      <c r="Y8" s="20">
        <v>35.255800000000001</v>
      </c>
    </row>
    <row r="9" spans="1:25">
      <c r="A9" t="s">
        <v>31</v>
      </c>
      <c r="B9" s="7">
        <v>-86</v>
      </c>
      <c r="C9" s="5">
        <v>34.750900000000001</v>
      </c>
      <c r="D9" s="7">
        <v>-85.5</v>
      </c>
      <c r="E9" s="5">
        <v>34.781399999999998</v>
      </c>
      <c r="F9" s="7">
        <v>-84</v>
      </c>
      <c r="G9" s="5">
        <v>34.947499999999998</v>
      </c>
      <c r="H9" s="7">
        <v>-83</v>
      </c>
      <c r="I9" s="5">
        <v>35.011499999999998</v>
      </c>
      <c r="J9" s="7">
        <v>-83.5</v>
      </c>
      <c r="K9" s="20">
        <v>35.0503</v>
      </c>
      <c r="L9" s="7">
        <v>-85</v>
      </c>
      <c r="M9" s="20">
        <v>35.0122</v>
      </c>
      <c r="N9" s="7">
        <v>-85.5</v>
      </c>
      <c r="O9" s="20">
        <v>35.090899999999998</v>
      </c>
      <c r="P9" s="7">
        <v>-85</v>
      </c>
      <c r="Q9" s="20">
        <v>35.076900000000002</v>
      </c>
      <c r="R9" s="7">
        <v>-84</v>
      </c>
      <c r="S9" s="20">
        <v>34.915999999999997</v>
      </c>
      <c r="T9" s="7">
        <v>-83</v>
      </c>
      <c r="U9" s="20">
        <v>34.994199999999999</v>
      </c>
      <c r="V9" s="7">
        <v>-83.5</v>
      </c>
      <c r="W9" s="20">
        <v>35.079700000000003</v>
      </c>
      <c r="X9" s="7">
        <v>-84.5</v>
      </c>
      <c r="Y9" s="20">
        <v>35.083399999999997</v>
      </c>
    </row>
    <row r="10" spans="1:25">
      <c r="A10" s="1">
        <v>24.796800000000001</v>
      </c>
      <c r="B10" s="7">
        <v>-86.5</v>
      </c>
      <c r="C10" s="5">
        <v>34.137500000000003</v>
      </c>
      <c r="D10" s="7">
        <v>-86</v>
      </c>
      <c r="E10" s="5">
        <v>34.259700000000002</v>
      </c>
      <c r="F10" s="7">
        <v>-84.5</v>
      </c>
      <c r="G10" s="5">
        <v>34.539299999999997</v>
      </c>
      <c r="H10" s="7">
        <v>-83.5</v>
      </c>
      <c r="I10" s="5">
        <v>34.6526</v>
      </c>
      <c r="J10" s="7">
        <v>-84</v>
      </c>
      <c r="K10" s="20">
        <v>34.595399999999998</v>
      </c>
      <c r="L10" s="7">
        <v>-85.5</v>
      </c>
      <c r="M10" s="20">
        <v>34.585799999999999</v>
      </c>
      <c r="N10" s="7">
        <v>-86</v>
      </c>
      <c r="O10" s="20">
        <v>34.7134</v>
      </c>
      <c r="P10" s="7">
        <v>-85.5</v>
      </c>
      <c r="Q10" s="20">
        <v>34.845999999999997</v>
      </c>
      <c r="R10" s="7">
        <v>-84.5</v>
      </c>
      <c r="S10" s="20">
        <v>34.508299999999998</v>
      </c>
      <c r="T10" s="7">
        <v>-83.5</v>
      </c>
      <c r="U10" s="20">
        <v>34.624299999999998</v>
      </c>
      <c r="V10" s="7">
        <v>-84</v>
      </c>
      <c r="W10" s="20">
        <v>34.8035</v>
      </c>
      <c r="X10" s="7">
        <v>-85</v>
      </c>
      <c r="Y10" s="20">
        <v>34.818899999999999</v>
      </c>
    </row>
    <row r="11" spans="1:25">
      <c r="A11" s="1" t="s">
        <v>32</v>
      </c>
      <c r="B11" s="7">
        <v>-87</v>
      </c>
      <c r="C11" s="5">
        <v>33.145699999999998</v>
      </c>
      <c r="D11" s="7">
        <v>-86.5</v>
      </c>
      <c r="E11" s="5">
        <v>33.4373</v>
      </c>
      <c r="F11" s="7">
        <v>-85</v>
      </c>
      <c r="G11" s="5">
        <v>33.875300000000003</v>
      </c>
      <c r="H11" s="7">
        <v>-84</v>
      </c>
      <c r="I11" s="5">
        <v>34.055700000000002</v>
      </c>
      <c r="J11" s="7">
        <v>-84.5</v>
      </c>
      <c r="K11" s="20">
        <v>34.061599999999999</v>
      </c>
      <c r="L11" s="7">
        <v>-86</v>
      </c>
      <c r="M11" s="20">
        <v>33.968800000000002</v>
      </c>
      <c r="N11" s="7">
        <v>-86.5</v>
      </c>
      <c r="O11" s="20">
        <v>34.200600000000001</v>
      </c>
      <c r="P11" s="7">
        <v>-86</v>
      </c>
      <c r="Q11" s="20">
        <v>34.469000000000001</v>
      </c>
      <c r="R11" s="7">
        <v>-85</v>
      </c>
      <c r="S11" s="20">
        <v>33.716500000000003</v>
      </c>
      <c r="T11" s="7">
        <v>-84</v>
      </c>
      <c r="U11" s="20">
        <v>34.0276</v>
      </c>
      <c r="V11" s="7">
        <v>-84.5</v>
      </c>
      <c r="W11" s="20">
        <v>34.287999999999997</v>
      </c>
      <c r="X11" s="7">
        <v>-85.5</v>
      </c>
      <c r="Y11" s="20">
        <v>34.470599999999997</v>
      </c>
    </row>
    <row r="12" spans="1:25">
      <c r="A12" s="1">
        <v>31.881599999999999</v>
      </c>
      <c r="B12" s="7">
        <v>-87.5</v>
      </c>
      <c r="C12" s="5">
        <v>31.709199999999999</v>
      </c>
      <c r="D12" s="7">
        <v>-87</v>
      </c>
      <c r="E12" s="5">
        <v>32.116799999999998</v>
      </c>
      <c r="F12" s="7">
        <v>-85.5</v>
      </c>
      <c r="G12" s="5">
        <v>32.858199999999997</v>
      </c>
      <c r="H12" s="7">
        <v>-84.5</v>
      </c>
      <c r="I12" s="5">
        <v>32.981299999999997</v>
      </c>
      <c r="J12" s="7">
        <v>-85</v>
      </c>
      <c r="K12" s="20">
        <v>33.203499999999998</v>
      </c>
      <c r="L12" s="7">
        <v>-86.5</v>
      </c>
      <c r="M12" s="20">
        <v>32.830599999999997</v>
      </c>
      <c r="N12" s="7">
        <v>-87</v>
      </c>
      <c r="O12" s="20">
        <v>33.299199999999999</v>
      </c>
      <c r="P12" s="7">
        <v>-86.5</v>
      </c>
      <c r="Q12" s="20">
        <v>33.749200000000002</v>
      </c>
      <c r="R12" s="7">
        <v>-85.5</v>
      </c>
      <c r="S12" s="20">
        <v>32.780299999999997</v>
      </c>
      <c r="T12" s="7">
        <v>-84.5</v>
      </c>
      <c r="U12" s="20">
        <v>32.9786</v>
      </c>
      <c r="V12" s="7">
        <v>-85</v>
      </c>
      <c r="W12" s="20">
        <v>33.329900000000002</v>
      </c>
      <c r="X12" s="7">
        <v>-86</v>
      </c>
      <c r="Y12" s="20">
        <v>33.833300000000001</v>
      </c>
    </row>
    <row r="13" spans="1:25">
      <c r="B13" s="7">
        <v>-88</v>
      </c>
      <c r="C13" s="5">
        <v>29.8827</v>
      </c>
      <c r="D13" s="7">
        <v>-87.5</v>
      </c>
      <c r="E13" s="5">
        <v>30.120899999999999</v>
      </c>
      <c r="F13" s="7">
        <v>-86</v>
      </c>
      <c r="G13" s="5">
        <v>31.031400000000001</v>
      </c>
      <c r="H13" s="7">
        <v>-85</v>
      </c>
      <c r="I13" s="5">
        <v>31.563199999999998</v>
      </c>
      <c r="J13" s="7">
        <v>-85.5</v>
      </c>
      <c r="K13" s="20">
        <v>31.830500000000001</v>
      </c>
      <c r="L13" s="7">
        <v>-87</v>
      </c>
      <c r="M13" s="20">
        <v>31.227900000000002</v>
      </c>
      <c r="N13" s="7">
        <v>-87.5</v>
      </c>
      <c r="O13" s="20">
        <v>32.085900000000002</v>
      </c>
      <c r="P13" s="7">
        <v>-87</v>
      </c>
      <c r="Q13" s="20">
        <v>32.372799999999998</v>
      </c>
      <c r="R13" s="7">
        <v>-86</v>
      </c>
      <c r="S13" s="20">
        <v>31.153300000000002</v>
      </c>
      <c r="T13" s="7">
        <v>-85</v>
      </c>
      <c r="U13" s="20">
        <v>31.3857</v>
      </c>
      <c r="V13" s="7">
        <v>-85.5</v>
      </c>
      <c r="W13" s="20">
        <v>32.093899999999998</v>
      </c>
      <c r="X13" s="7">
        <v>-86.5</v>
      </c>
      <c r="Y13" s="20">
        <v>32.815399999999997</v>
      </c>
    </row>
    <row r="14" spans="1:25">
      <c r="B14" s="7">
        <v>-88.5</v>
      </c>
      <c r="C14" s="5">
        <v>27.2927</v>
      </c>
      <c r="D14" s="7">
        <v>-88</v>
      </c>
      <c r="E14" s="5">
        <v>27.878699999999998</v>
      </c>
      <c r="F14" s="7">
        <v>-86.5</v>
      </c>
      <c r="G14" s="5">
        <v>29.043399999999998</v>
      </c>
      <c r="H14" s="7">
        <v>-85.5</v>
      </c>
      <c r="I14" s="5">
        <v>29.145700000000001</v>
      </c>
      <c r="J14" s="7">
        <v>-86</v>
      </c>
      <c r="K14" s="20">
        <v>29.8644</v>
      </c>
      <c r="L14" s="7">
        <v>-87.5</v>
      </c>
      <c r="M14" s="20">
        <v>29.090699999999998</v>
      </c>
      <c r="N14" s="7">
        <v>-88</v>
      </c>
      <c r="O14" s="20">
        <v>30.259599999999999</v>
      </c>
      <c r="P14" s="7">
        <v>-87.5</v>
      </c>
      <c r="Q14" s="20">
        <v>30.754200000000001</v>
      </c>
      <c r="R14" s="7">
        <v>-86.5</v>
      </c>
      <c r="S14" s="20">
        <v>29.0107</v>
      </c>
      <c r="T14" s="7">
        <v>-85.5</v>
      </c>
      <c r="U14" s="20">
        <v>29.0793</v>
      </c>
      <c r="V14" s="7">
        <v>-86</v>
      </c>
      <c r="W14" s="20">
        <v>30.055299999999999</v>
      </c>
      <c r="X14" s="7">
        <v>-87</v>
      </c>
      <c r="Y14" s="20">
        <v>31.313700000000001</v>
      </c>
    </row>
    <row r="15" spans="1:25">
      <c r="B15" s="7">
        <v>-89</v>
      </c>
      <c r="C15" s="5">
        <v>24.094899999999999</v>
      </c>
      <c r="D15" s="7">
        <v>-88.5</v>
      </c>
      <c r="E15" s="5">
        <v>24.6769</v>
      </c>
      <c r="F15" s="7">
        <v>-87</v>
      </c>
      <c r="G15" s="5">
        <v>26.151499999999999</v>
      </c>
      <c r="H15" s="7">
        <v>-86</v>
      </c>
      <c r="I15" s="5">
        <v>26.248999999999999</v>
      </c>
      <c r="J15" s="7">
        <v>-86.5</v>
      </c>
      <c r="K15" s="20">
        <v>27.145399999999999</v>
      </c>
      <c r="L15" s="7">
        <v>-88</v>
      </c>
      <c r="M15" s="20">
        <v>26.3247</v>
      </c>
      <c r="N15" s="7">
        <v>-88.5</v>
      </c>
      <c r="O15" s="20">
        <v>27.944400000000002</v>
      </c>
      <c r="P15" s="7">
        <v>-88</v>
      </c>
      <c r="Q15" s="7">
        <v>28.577000000000002</v>
      </c>
      <c r="R15" s="7">
        <v>-87</v>
      </c>
      <c r="S15" s="20">
        <v>25.970600000000001</v>
      </c>
      <c r="T15" s="7">
        <v>-86</v>
      </c>
      <c r="U15" s="20">
        <v>26.108499999999999</v>
      </c>
      <c r="V15" s="7">
        <v>-86.5</v>
      </c>
      <c r="W15" s="20">
        <v>27.648</v>
      </c>
      <c r="X15" s="7">
        <v>-87.5</v>
      </c>
      <c r="Y15" s="20">
        <v>29.068000000000001</v>
      </c>
    </row>
    <row r="16" spans="1:25">
      <c r="B16" s="7">
        <v>-89.5</v>
      </c>
      <c r="C16" s="5">
        <v>20.842199999999998</v>
      </c>
      <c r="D16" s="7">
        <v>-89</v>
      </c>
      <c r="E16" s="5">
        <v>21.292100000000001</v>
      </c>
      <c r="F16" s="7">
        <v>-87.5</v>
      </c>
      <c r="G16" s="5">
        <v>22.8416</v>
      </c>
      <c r="H16" s="7">
        <v>-86.5</v>
      </c>
      <c r="I16" s="5">
        <v>22.8858</v>
      </c>
      <c r="J16" s="7">
        <v>-87</v>
      </c>
      <c r="K16" s="20">
        <v>23.98</v>
      </c>
      <c r="L16" s="7">
        <v>-88.5</v>
      </c>
      <c r="M16" s="20">
        <v>23.350300000000001</v>
      </c>
      <c r="N16" s="7">
        <v>-89</v>
      </c>
      <c r="O16" s="20">
        <v>24.9374</v>
      </c>
      <c r="P16" s="7">
        <v>-88.5</v>
      </c>
      <c r="Q16" s="7">
        <v>25.593699999999998</v>
      </c>
      <c r="R16" s="7">
        <v>-87.5</v>
      </c>
      <c r="S16" s="20">
        <v>22.133299999999998</v>
      </c>
      <c r="T16" s="7">
        <v>-86.5</v>
      </c>
      <c r="U16" s="20">
        <v>22.865100000000002</v>
      </c>
      <c r="V16" s="7">
        <v>-87</v>
      </c>
      <c r="W16" s="20">
        <v>24.998799999999999</v>
      </c>
      <c r="X16" s="7">
        <v>-88</v>
      </c>
      <c r="Y16" s="20">
        <v>26.454899999999999</v>
      </c>
    </row>
    <row r="17" spans="2:25">
      <c r="B17" s="7"/>
      <c r="C17" s="5"/>
      <c r="D17" s="7"/>
      <c r="E17" s="5"/>
      <c r="F17" s="7"/>
      <c r="G17" s="5"/>
      <c r="H17" s="7"/>
      <c r="I17" s="5"/>
      <c r="J17" s="7">
        <v>-87.5</v>
      </c>
      <c r="K17" s="20">
        <v>20.411200000000001</v>
      </c>
      <c r="L17" s="7">
        <v>-89</v>
      </c>
      <c r="M17" s="20">
        <v>19.945900000000002</v>
      </c>
      <c r="N17" s="7">
        <v>-89.5</v>
      </c>
      <c r="O17" s="20">
        <v>21.413799999999998</v>
      </c>
      <c r="P17" s="7">
        <v>-89</v>
      </c>
      <c r="Q17" s="7">
        <v>22.369599999999998</v>
      </c>
      <c r="R17" s="7"/>
      <c r="S17" s="7"/>
      <c r="T17" s="7"/>
      <c r="U17" s="7"/>
      <c r="V17" s="7">
        <v>-87.5</v>
      </c>
      <c r="W17" s="20">
        <v>21.620799999999999</v>
      </c>
      <c r="X17" s="7">
        <v>-88.5</v>
      </c>
      <c r="Y17" s="20">
        <v>23.479900000000001</v>
      </c>
    </row>
    <row r="18" spans="2:25">
      <c r="B18" s="7"/>
      <c r="C18" s="5"/>
      <c r="D18" s="7"/>
      <c r="E18" s="5"/>
      <c r="F18" s="7"/>
      <c r="G18" s="5"/>
      <c r="H18" s="7"/>
      <c r="I18" s="5"/>
      <c r="J18" s="7"/>
      <c r="K18" s="20"/>
      <c r="L18" s="7"/>
      <c r="M18" s="20"/>
      <c r="N18" s="7"/>
      <c r="O18" s="7"/>
      <c r="P18" s="7"/>
      <c r="Q18" s="7"/>
      <c r="R18" s="7"/>
      <c r="S18" s="7"/>
      <c r="T18" s="7"/>
      <c r="U18" s="7"/>
      <c r="V18" s="7"/>
      <c r="W18" s="7"/>
      <c r="X18" s="7">
        <v>-89</v>
      </c>
      <c r="Y18" s="7">
        <v>19.896899999999999</v>
      </c>
    </row>
    <row r="19" spans="2:25">
      <c r="B19" s="7"/>
      <c r="C19" s="5"/>
      <c r="D19" s="7"/>
      <c r="E19" s="5"/>
      <c r="F19" s="7"/>
      <c r="G19" s="5"/>
      <c r="H19" s="7"/>
      <c r="I19" s="5"/>
      <c r="J19" s="7"/>
      <c r="K19" s="20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5"/>
      <c r="D20" s="7"/>
      <c r="E20" s="5"/>
      <c r="F20" s="7"/>
      <c r="G20" s="5"/>
      <c r="H20" s="7"/>
      <c r="I20" s="5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5"/>
      <c r="D21" s="7"/>
      <c r="E21" s="5"/>
      <c r="F21" s="7"/>
      <c r="G21" s="5"/>
      <c r="H21" s="7"/>
      <c r="I21" s="5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5"/>
      <c r="D22" s="7"/>
      <c r="E22" s="5"/>
      <c r="F22" s="7"/>
      <c r="G22" s="5"/>
      <c r="H22" s="7"/>
      <c r="I22" s="5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5"/>
      <c r="D23" s="7"/>
      <c r="E23" s="5"/>
      <c r="F23" s="7"/>
      <c r="G23" s="5"/>
      <c r="H23" s="7"/>
      <c r="I23" s="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13" t="str">
        <f>CONCATENATE("70% TP Outage Level ",'General Info'!$D$28)</f>
        <v>70% TP Outage Level [dBm / 15kHz]</v>
      </c>
      <c r="B80" s="49">
        <f ca="1">IF(ISNA(MATCH($A$10,C7:C78,$E$1)),"N/A",FORECAST($A$10,OFFSET(B7:B78,MATCH($A$10,C7:C78,$E$1)-1,0,2),OFFSET(C7:C78,MATCH($A$10,C7:C78,$E$1)-1,0,2)))</f>
        <v>-88.890252673713178</v>
      </c>
      <c r="C80" s="49"/>
      <c r="D80" s="49">
        <f t="shared" ref="D80" ca="1" si="0">IF(ISNA(MATCH($A$10,E7:E78,$E$1)),"N/A",FORECAST($A$10,OFFSET(D7:D78,MATCH($A$10,E7:E78,$E$1)-1,0,2),OFFSET(E7:E78,MATCH($A$10,E7:E78,$E$1)-1,0,2)))</f>
        <v>-88.481276157161588</v>
      </c>
      <c r="E80" s="49"/>
      <c r="F80" s="49">
        <f t="shared" ref="F80" ca="1" si="1">IF(ISNA(MATCH($A$10,G7:G78,$E$1)),"N/A",FORECAST($A$10,OFFSET(F7:F78,MATCH($A$10,G7:G78,$E$1)-1,0,2),OFFSET(G7:G78,MATCH($A$10,G7:G78,$E$1)-1,0,2)))</f>
        <v>-87.204643644823108</v>
      </c>
      <c r="G80" s="49"/>
      <c r="H80" s="49">
        <f t="shared" ref="H80" ca="1" si="2">IF(ISNA(MATCH($A$10,I7:I78,$E$1)),"N/A",FORECAST($A$10,OFFSET(H7:H78,MATCH($A$10,I7:I78,$E$1)-1,0,2),OFFSET(I7:I78,MATCH($A$10,I7:I78,$E$1)-1,0,2)))</f>
        <v>-86.215895575642236</v>
      </c>
      <c r="I80" s="49"/>
      <c r="J80" s="49">
        <f t="shared" ref="J80" ca="1" si="3">IF(ISNA(MATCH($A$10,K7:K78,$E$1)),"N/A",FORECAST($A$10,OFFSET(J7:J78,MATCH($A$10,K7:K78,$E$1)-1,0,2),OFFSET(K7:K78,MATCH($A$10,K7:K78,$E$1)-1,0,2)))</f>
        <v>-86.87097997093575</v>
      </c>
      <c r="K80" s="49"/>
      <c r="L80" s="49">
        <f t="shared" ref="L80" ca="1" si="4">IF(ISNA(MATCH($A$10,M7:M78,$E$1)),"N/A",FORECAST($A$10,OFFSET(L7:L78,MATCH($A$10,M7:M78,$E$1)-1,0,2),OFFSET(M7:M78,MATCH($A$10,M7:M78,$E$1)-1,0,2)))</f>
        <v>-88.256841715976336</v>
      </c>
      <c r="M80" s="49"/>
      <c r="N80" s="49">
        <f t="shared" ref="N80" ca="1" si="5">IF(ISNA(MATCH($A$10,O7:O78,$E$1)),"N/A",FORECAST($A$10,OFFSET(N7:N78,MATCH($A$10,O7:O78,$E$1)-1,0,2),OFFSET(O7:O78,MATCH($A$10,O7:O78,$E$1)-1,0,2)))</f>
        <v>-89.019951186286747</v>
      </c>
      <c r="O80" s="49"/>
      <c r="P80" s="49">
        <f t="shared" ref="P80" ca="1" si="6">IF(ISNA(MATCH($A$10,Q7:Q78,$E$1)),"N/A",FORECAST($A$10,OFFSET(P7:P78,MATCH($A$10,Q7:Q78,$E$1)-1,0,2),OFFSET(Q7:Q78,MATCH($A$10,Q7:Q78,$E$1)-1,0,2)))</f>
        <v>-88.623584876399619</v>
      </c>
      <c r="Q80" s="49"/>
      <c r="R80" s="49">
        <f t="shared" ref="R80" ca="1" si="7">IF(ISNA(MATCH($A$10,S7:S78,$E$1)),"N/A",FORECAST($A$10,OFFSET(R7:R78,MATCH($A$10,S7:S78,$E$1)-1,0,2),OFFSET(S7:S78,MATCH($A$10,S7:S78,$E$1)-1,0,2)))</f>
        <v>-87.152946081880486</v>
      </c>
      <c r="S80" s="49"/>
      <c r="T80" s="49">
        <f t="shared" ref="T80" ca="1" si="8">IF(ISNA(MATCH($A$10,U7:U78,$E$1)),"N/A",FORECAST($A$10,OFFSET(T7:T78,MATCH($A$10,U7:U78,$E$1)-1,0,2),OFFSET(U7:U78,MATCH($A$10,U7:U78,$E$1)-1,0,2)))</f>
        <v>-86.202210643152242</v>
      </c>
      <c r="U80" s="49"/>
      <c r="V80" s="49">
        <f t="shared" ref="V80" ca="1" si="9">IF(ISNA(MATCH($A$10,W7:W78,$E$1)),"N/A",FORECAST($A$10,OFFSET(V7:V78,MATCH($A$10,W7:W78,$E$1)-1,0,2),OFFSET(W7:W78,MATCH($A$10,W7:W78,$E$1)-1,0,2)))</f>
        <v>-87.029899348727056</v>
      </c>
      <c r="W80" s="49"/>
      <c r="X80" s="49">
        <f t="shared" ref="X80" ca="1" si="10">IF(ISNA(MATCH($A$10,Y7:Y78,$E$1)),"N/A",FORECAST($A$10,OFFSET(X7:X78,MATCH($A$10,Y7:Y78,$E$1)-1,0,2),OFFSET(Y7:Y78,MATCH($A$10,Y7:Y78,$E$1)-1,0,2)))</f>
        <v>-88.27867226890757</v>
      </c>
      <c r="Y80" s="49"/>
    </row>
    <row r="81" spans="1:25" s="12" customFormat="1" ht="45">
      <c r="A81" s="27" t="str">
        <f>CONCATENATE("70% TP Outage Level incl substitution ",'General Info'!$D$28)</f>
        <v>70% TP Outage Level incl substitution [dBm / 15kHz]</v>
      </c>
      <c r="B81" s="49">
        <f ca="1">IF(B80="N/A",'General Info'!$B$30,'Ori1-Raw Data'!B80)</f>
        <v>-88.890252673713178</v>
      </c>
      <c r="C81" s="49"/>
      <c r="D81" s="49">
        <f ca="1">IF(D80="N/A",'General Info'!$B$30,'Ori1-Raw Data'!D80:E80)</f>
        <v>-88.481276157161588</v>
      </c>
      <c r="E81" s="49"/>
      <c r="F81" s="49">
        <f ca="1">IF(F80="N/A",'General Info'!$B$30,'Ori1-Raw Data'!F80:G80)</f>
        <v>-87.204643644823108</v>
      </c>
      <c r="G81" s="49"/>
      <c r="H81" s="49">
        <f ca="1">IF(H80="N/A",'General Info'!$B$30,'Ori1-Raw Data'!H80:I80)</f>
        <v>-86.215895575642236</v>
      </c>
      <c r="I81" s="49"/>
      <c r="J81" s="49">
        <f ca="1">IF(J80="N/A",'General Info'!$B$30,'Ori1-Raw Data'!J80:K80)</f>
        <v>-86.87097997093575</v>
      </c>
      <c r="K81" s="49"/>
      <c r="L81" s="49">
        <f ca="1">IF(L80="N/A",'General Info'!$B$30,'Ori1-Raw Data'!L80:M80)</f>
        <v>-88.256841715976336</v>
      </c>
      <c r="M81" s="49"/>
      <c r="N81" s="49">
        <f ca="1">IF(N80="N/A",'General Info'!$B$30,'Ori1-Raw Data'!N80:O80)</f>
        <v>-89.019951186286747</v>
      </c>
      <c r="O81" s="49"/>
      <c r="P81" s="49">
        <f ca="1">IF(P80="N/A",'General Info'!$B$30,'Ori1-Raw Data'!P80:Q80)</f>
        <v>-88.623584876399619</v>
      </c>
      <c r="Q81" s="49"/>
      <c r="R81" s="49">
        <f ca="1">IF(R80="N/A",'General Info'!$B$30,'Ori1-Raw Data'!R80:S80)</f>
        <v>-87.152946081880486</v>
      </c>
      <c r="S81" s="49"/>
      <c r="T81" s="49">
        <f ca="1">IF(T80="N/A",'General Info'!$B$30,'Ori1-Raw Data'!T80:U80)</f>
        <v>-86.202210643152242</v>
      </c>
      <c r="U81" s="49"/>
      <c r="V81" s="49">
        <f ca="1">IF(V80="N/A",'General Info'!$B$30,'Ori1-Raw Data'!V80:W80)</f>
        <v>-87.029899348727056</v>
      </c>
      <c r="W81" s="49"/>
      <c r="X81" s="49">
        <f ca="1">IF(X80="N/A",'General Info'!$B$30,'Ori1-Raw Data'!X80:Y80)</f>
        <v>-88.27867226890757</v>
      </c>
      <c r="Y81" s="49"/>
    </row>
    <row r="82" spans="1:25" s="12" customFormat="1" ht="30">
      <c r="A82" s="25" t="str">
        <f>CONCATENATE("95% TP Outage Level ",'General Info'!$D$28)</f>
        <v>95% TP Outage Level [dBm / 15kHz]</v>
      </c>
      <c r="B82" s="49">
        <f ca="1">IF(ISNA(MATCH($A$12,C8:C79,$E$1)),"N/A",FORECAST($A$12,OFFSET(B8:B79,MATCH($A$12,C8:C79,$E$1)-1,0,2),OFFSET(C8:C79,MATCH($A$12,C8:C79,$E$1)-1,0,2)))</f>
        <v>-87.439993038635578</v>
      </c>
      <c r="C82" s="49"/>
      <c r="D82" s="49">
        <f t="shared" ref="D82" ca="1" si="11">IF(ISNA(MATCH($A$12,E8:E79,$E$1)),"N/A",FORECAST($A$12,OFFSET(D8:D79,MATCH($A$12,E8:E79,$E$1)-1,0,2),OFFSET(E8:E79,MATCH($A$12,E8:E79,$E$1)-1,0,2)))</f>
        <v>-87.058920787614596</v>
      </c>
      <c r="E82" s="49"/>
      <c r="F82" s="49">
        <f t="shared" ref="F82" ca="1" si="12">IF(ISNA(MATCH($A$12,G8:G79,$E$1)),"N/A",FORECAST($A$12,OFFSET(F8:F79,MATCH($A$12,G8:G79,$E$1)-1,0,2),OFFSET(G8:G79,MATCH($A$12,G8:G79,$E$1)-1,0,2)))</f>
        <v>-85.767298007444708</v>
      </c>
      <c r="G82" s="49"/>
      <c r="H82" s="49">
        <f t="shared" ref="H82" ca="1" si="13">IF(ISNA(MATCH($A$12,I8:I79,$E$1)),"N/A",FORECAST($A$12,OFFSET(H8:H79,MATCH($A$12,I8:I79,$E$1)-1,0,2),OFFSET(I8:I79,MATCH($A$12,I8:I79,$E$1)-1,0,2)))</f>
        <v>-84.887737113038568</v>
      </c>
      <c r="I82" s="49"/>
      <c r="J82" s="49">
        <f t="shared" ref="J82" ca="1" si="14">IF(ISNA(MATCH($A$12,K8:K79,$E$1)),"N/A",FORECAST($A$12,OFFSET(J8:J79,MATCH($A$12,K8:K79,$E$1)-1,0,2),OFFSET(K8:K79,MATCH($A$12,K8:K79,$E$1)-1,0,2)))</f>
        <v>-85.481391114348142</v>
      </c>
      <c r="K82" s="49"/>
      <c r="L82" s="49">
        <f t="shared" ref="L82" ca="1" si="15">IF(ISNA(MATCH($A$12,M8:M79,$E$1)),"N/A",FORECAST($A$12,OFFSET(L8:L79,MATCH($A$12,M8:M79,$E$1)-1,0,2),OFFSET(M8:M79,MATCH($A$12,M8:M79,$E$1)-1,0,2)))</f>
        <v>-86.796062893866605</v>
      </c>
      <c r="M82" s="49"/>
      <c r="N82" s="49">
        <f t="shared" ref="N82" ca="1" si="16">IF(ISNA(MATCH($A$12,O8:O79,$E$1)),"N/A",FORECAST($A$12,OFFSET(N8:N79,MATCH($A$12,O8:O79,$E$1)-1,0,2),OFFSET(O8:O79,MATCH($A$12,O8:O79,$E$1)-1,0,2)))</f>
        <v>-87.555932760225588</v>
      </c>
      <c r="O82" s="49"/>
      <c r="P82" s="49">
        <f t="shared" ref="P82" ca="1" si="17">IF(ISNA(MATCH($A$12,Q8:Q79,$E$1)),"N/A",FORECAST($A$12,OFFSET(P8:P79,MATCH($A$12,Q8:Q79,$E$1)-1,0,2),OFFSET(Q8:Q79,MATCH($A$12,Q8:Q79,$E$1)-1,0,2)))</f>
        <v>-87.1517360682071</v>
      </c>
      <c r="Q82" s="49"/>
      <c r="R82" s="49">
        <f t="shared" ref="R82" ca="1" si="18">IF(ISNA(MATCH($A$12,S8:S79,$E$1)),"N/A",FORECAST($A$12,OFFSET(R8:R79,MATCH($A$12,S8:S79,$E$1)-1,0,2),OFFSET(S8:S79,MATCH($A$12,S8:S79,$E$1)-1,0,2)))</f>
        <v>-85.77618315918869</v>
      </c>
      <c r="S82" s="49"/>
      <c r="T82" s="49">
        <f t="shared" ref="T82" ca="1" si="19">IF(ISNA(MATCH($A$12,U8:U79,$E$1)),"N/A",FORECAST($A$12,OFFSET(T8:T79,MATCH($A$12,U8:U79,$E$1)-1,0,2),OFFSET(U8:U79,MATCH($A$12,U8:U79,$E$1)-1,0,2)))</f>
        <v>-84.844340511017634</v>
      </c>
      <c r="U82" s="49"/>
      <c r="V82" s="49">
        <f t="shared" ref="V82" ca="1" si="20">IF(ISNA(MATCH($A$12,W8:W79,$E$1)),"N/A",FORECAST($A$12,OFFSET(V8:V79,MATCH($A$12,W8:W79,$E$1)-1,0,2),OFFSET(W8:W79,MATCH($A$12,W8:W79,$E$1)-1,0,2)))</f>
        <v>-85.55207004807221</v>
      </c>
      <c r="W82" s="49"/>
      <c r="X82" s="49">
        <f t="shared" ref="X82" ca="1" si="21">IF(ISNA(MATCH($A$12,Y8:Y79,$E$1)),"N/A",FORECAST($A$12,OFFSET(X8:X79,MATCH($A$12,Y8:Y79,$E$1)-1,0,2),OFFSET(Y8:Y79,MATCH($A$12,Y8:Y79,$E$1)-1,0,2)))</f>
        <v>-86.810914297129912</v>
      </c>
      <c r="Y82" s="49"/>
    </row>
    <row r="83" spans="1:25" s="12" customFormat="1" ht="45">
      <c r="A83" s="27" t="str">
        <f>CONCATENATE("95% TP Outage Level incl substitution ",'General Info'!$D$28)</f>
        <v>95% TP Outage Level incl substitution [dBm / 15kHz]</v>
      </c>
      <c r="B83" s="49">
        <f ca="1">IF(B82="N/A",'General Info'!$B$30,'Ori1-Raw Data'!B82)</f>
        <v>-87.439993038635578</v>
      </c>
      <c r="C83" s="49"/>
      <c r="D83" s="49">
        <f ca="1">IF(D82="N/A",'General Info'!$B$30,'Ori1-Raw Data'!D82)</f>
        <v>-87.058920787614596</v>
      </c>
      <c r="E83" s="49"/>
      <c r="F83" s="49">
        <f ca="1">IF(F82="N/A",'General Info'!$B$30,'Ori1-Raw Data'!F82)</f>
        <v>-85.767298007444708</v>
      </c>
      <c r="G83" s="49"/>
      <c r="H83" s="49">
        <f ca="1">IF(H82="N/A",'General Info'!$B$30,'Ori1-Raw Data'!H82)</f>
        <v>-84.887737113038568</v>
      </c>
      <c r="I83" s="49"/>
      <c r="J83" s="49">
        <f ca="1">IF(J82="N/A",'General Info'!$B$30,'Ori1-Raw Data'!J82)</f>
        <v>-85.481391114348142</v>
      </c>
      <c r="K83" s="49"/>
      <c r="L83" s="49">
        <f ca="1">IF(L82="N/A",'General Info'!$B$30,'Ori1-Raw Data'!L82)</f>
        <v>-86.796062893866605</v>
      </c>
      <c r="M83" s="49"/>
      <c r="N83" s="49">
        <f ca="1">IF(N82="N/A",'General Info'!$B$30,'Ori1-Raw Data'!N82)</f>
        <v>-87.555932760225588</v>
      </c>
      <c r="O83" s="49"/>
      <c r="P83" s="49">
        <f ca="1">IF(P82="N/A",'General Info'!$B$30,'Ori1-Raw Data'!P82)</f>
        <v>-87.1517360682071</v>
      </c>
      <c r="Q83" s="49"/>
      <c r="R83" s="49">
        <f ca="1">IF(R82="N/A",'General Info'!$B$30,'Ori1-Raw Data'!R82)</f>
        <v>-85.77618315918869</v>
      </c>
      <c r="S83" s="49"/>
      <c r="T83" s="49">
        <f ca="1">IF(T82="N/A",'General Info'!$B$30,'Ori1-Raw Data'!T82)</f>
        <v>-84.844340511017634</v>
      </c>
      <c r="U83" s="49"/>
      <c r="V83" s="49">
        <f ca="1">IF(V82="N/A",'General Info'!$B$30,'Ori1-Raw Data'!V82)</f>
        <v>-85.55207004807221</v>
      </c>
      <c r="W83" s="49"/>
      <c r="X83" s="49">
        <f ca="1">IF(X82="N/A",'General Info'!$B$30,'Ori1-Raw Data'!X82)</f>
        <v>-86.810914297129912</v>
      </c>
      <c r="Y83" s="49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-87.793023702000028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-86.360209364529396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N5:O5"/>
    <mergeCell ref="P5:Q5"/>
    <mergeCell ref="J80:K80"/>
    <mergeCell ref="J82:K82"/>
    <mergeCell ref="L80:M80"/>
    <mergeCell ref="L82:M82"/>
    <mergeCell ref="L5:M5"/>
    <mergeCell ref="N80:O80"/>
    <mergeCell ref="N82:O82"/>
    <mergeCell ref="P80:Q80"/>
    <mergeCell ref="P82:Q82"/>
    <mergeCell ref="J81:K81"/>
    <mergeCell ref="L81:M81"/>
    <mergeCell ref="N81:O81"/>
    <mergeCell ref="P81:Q81"/>
    <mergeCell ref="H80:I80"/>
    <mergeCell ref="H82:I82"/>
    <mergeCell ref="B80:C80"/>
    <mergeCell ref="B82:C82"/>
    <mergeCell ref="D80:E80"/>
    <mergeCell ref="D82:E82"/>
    <mergeCell ref="F80:G80"/>
    <mergeCell ref="F82:G82"/>
    <mergeCell ref="B81:C81"/>
    <mergeCell ref="D81:E81"/>
    <mergeCell ref="F81:G81"/>
    <mergeCell ref="H81:I81"/>
    <mergeCell ref="D5:E5"/>
    <mergeCell ref="F5:G5"/>
    <mergeCell ref="H5:I5"/>
    <mergeCell ref="J5:K5"/>
    <mergeCell ref="B5:C5"/>
    <mergeCell ref="R80:S80"/>
    <mergeCell ref="R82:S82"/>
    <mergeCell ref="T80:U80"/>
    <mergeCell ref="T82:U82"/>
    <mergeCell ref="X5:Y5"/>
    <mergeCell ref="R5:S5"/>
    <mergeCell ref="T5:U5"/>
    <mergeCell ref="X80:Y80"/>
    <mergeCell ref="X82:Y82"/>
    <mergeCell ref="V5:W5"/>
    <mergeCell ref="V80:W80"/>
    <mergeCell ref="V82:W82"/>
    <mergeCell ref="R81:S81"/>
    <mergeCell ref="T81:U81"/>
    <mergeCell ref="V81:W81"/>
    <mergeCell ref="X81:Y81"/>
    <mergeCell ref="B83:C83"/>
    <mergeCell ref="D83:E83"/>
    <mergeCell ref="F83:G83"/>
    <mergeCell ref="H83:I83"/>
    <mergeCell ref="J83:K83"/>
    <mergeCell ref="V83:W83"/>
    <mergeCell ref="X83:Y83"/>
    <mergeCell ref="L83:M83"/>
    <mergeCell ref="N83:O83"/>
    <mergeCell ref="P83:Q83"/>
    <mergeCell ref="R83:S83"/>
    <mergeCell ref="T83:U83"/>
  </mergeCells>
  <phoneticPr fontId="3" type="noConversion"/>
  <conditionalFormatting sqref="B86">
    <cfRule type="cellIs" dxfId="7" priority="2" operator="lessThanOrEqual">
      <formula>1</formula>
    </cfRule>
  </conditionalFormatting>
  <conditionalFormatting sqref="B87">
    <cfRule type="cellIs" dxfId="6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topLeftCell="A64" workbookViewId="0">
      <selection activeCell="B83" sqref="B83:Y83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16" t="s">
        <v>40</v>
      </c>
      <c r="B1" s="17" t="s">
        <v>41</v>
      </c>
      <c r="D1" s="21" t="s">
        <v>39</v>
      </c>
      <c r="E1" s="22">
        <f>IF(B7&gt;B8,-1,1)</f>
        <v>-1</v>
      </c>
      <c r="F1" s="6"/>
    </row>
    <row r="2" spans="1:25" ht="30">
      <c r="A2" s="17" t="s">
        <v>42</v>
      </c>
      <c r="B2" s="17" t="s">
        <v>72</v>
      </c>
      <c r="E2" s="6"/>
      <c r="F2" s="6"/>
    </row>
    <row r="3" spans="1:25">
      <c r="A3" s="16" t="s">
        <v>34</v>
      </c>
      <c r="B3" s="17" t="s">
        <v>35</v>
      </c>
      <c r="E3" s="6"/>
      <c r="F3" s="6"/>
    </row>
    <row r="4" spans="1:25">
      <c r="E4" s="6"/>
      <c r="F4" s="6"/>
    </row>
    <row r="5" spans="1:25">
      <c r="A5" t="s">
        <v>52</v>
      </c>
      <c r="B5" s="51">
        <v>0</v>
      </c>
      <c r="C5" s="51"/>
      <c r="D5" s="51">
        <v>30</v>
      </c>
      <c r="E5" s="51"/>
      <c r="F5" s="51">
        <v>60</v>
      </c>
      <c r="G5" s="51"/>
      <c r="H5" s="51">
        <v>90</v>
      </c>
      <c r="I5" s="51"/>
      <c r="J5" s="51">
        <v>120</v>
      </c>
      <c r="K5" s="51"/>
      <c r="L5" s="51">
        <v>150</v>
      </c>
      <c r="M5" s="51"/>
      <c r="N5" s="51">
        <v>180</v>
      </c>
      <c r="O5" s="51"/>
      <c r="P5" s="51">
        <v>210</v>
      </c>
      <c r="Q5" s="51"/>
      <c r="R5" s="51">
        <v>240</v>
      </c>
      <c r="S5" s="51"/>
      <c r="T5" s="51">
        <v>270</v>
      </c>
      <c r="U5" s="51"/>
      <c r="V5" s="51">
        <v>300</v>
      </c>
      <c r="W5" s="51"/>
      <c r="X5" s="51">
        <v>330</v>
      </c>
      <c r="Y5" s="51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/>
      <c r="C7" s="5"/>
      <c r="D7" s="7">
        <v>-87</v>
      </c>
      <c r="E7" s="5">
        <v>35.298999999999999</v>
      </c>
      <c r="F7" s="7">
        <v>-86.5</v>
      </c>
      <c r="G7" s="5">
        <v>35.298999999999999</v>
      </c>
      <c r="H7" s="7">
        <v>-85.5</v>
      </c>
      <c r="I7" s="5">
        <v>35.298999999999999</v>
      </c>
      <c r="J7" s="7">
        <v>-85</v>
      </c>
      <c r="K7" s="20">
        <v>35.298999999999999</v>
      </c>
      <c r="L7" s="7">
        <v>-85.5</v>
      </c>
      <c r="M7" s="20">
        <v>35.298999999999999</v>
      </c>
      <c r="N7" s="7">
        <v>-86.5</v>
      </c>
      <c r="O7" s="20">
        <v>35.298999999999999</v>
      </c>
      <c r="P7" s="7">
        <v>-87</v>
      </c>
      <c r="Q7" s="20">
        <v>35.298999999999999</v>
      </c>
      <c r="R7" s="7">
        <v>-86.5</v>
      </c>
      <c r="S7" s="20">
        <v>35.298999999999999</v>
      </c>
      <c r="T7" s="7">
        <v>-85.5</v>
      </c>
      <c r="U7" s="20">
        <v>35.298999999999999</v>
      </c>
      <c r="V7" s="7">
        <v>-85</v>
      </c>
      <c r="W7" s="20">
        <v>35.298999999999999</v>
      </c>
      <c r="X7" s="7">
        <v>-85.5</v>
      </c>
      <c r="Y7" s="20">
        <v>35.298999999999999</v>
      </c>
    </row>
    <row r="8" spans="1:25">
      <c r="B8" s="7">
        <v>-86.5</v>
      </c>
      <c r="C8" s="5">
        <v>35.212200000000003</v>
      </c>
      <c r="D8" s="7">
        <v>-87</v>
      </c>
      <c r="E8" s="5">
        <v>35.1541</v>
      </c>
      <c r="F8" s="7">
        <v>-86.5</v>
      </c>
      <c r="G8" s="5">
        <v>35.179200000000002</v>
      </c>
      <c r="H8" s="7">
        <v>-85.5</v>
      </c>
      <c r="I8" s="5">
        <v>35.243699999999997</v>
      </c>
      <c r="J8" s="7">
        <v>-85.5</v>
      </c>
      <c r="K8" s="20">
        <v>35.122199999999999</v>
      </c>
      <c r="L8" s="7">
        <v>-85.5</v>
      </c>
      <c r="M8" s="20">
        <v>35.228999999999999</v>
      </c>
      <c r="N8" s="7">
        <v>-86.5</v>
      </c>
      <c r="O8" s="20">
        <v>35.233899999999998</v>
      </c>
      <c r="P8" s="7">
        <v>-87</v>
      </c>
      <c r="Q8" s="20">
        <v>35.193399999999997</v>
      </c>
      <c r="R8" s="7">
        <v>-86.5</v>
      </c>
      <c r="S8" s="20">
        <v>35.258499999999998</v>
      </c>
      <c r="T8" s="7">
        <v>-85.5</v>
      </c>
      <c r="U8" s="20">
        <v>35.242400000000004</v>
      </c>
      <c r="V8" s="7">
        <v>-85</v>
      </c>
      <c r="W8" s="20">
        <v>35.229900000000001</v>
      </c>
      <c r="X8" s="7">
        <v>-85.5</v>
      </c>
      <c r="Y8" s="20">
        <v>35.241300000000003</v>
      </c>
    </row>
    <row r="9" spans="1:25">
      <c r="A9" t="s">
        <v>31</v>
      </c>
      <c r="B9" s="7">
        <v>-87</v>
      </c>
      <c r="C9" s="5">
        <v>35.01</v>
      </c>
      <c r="D9" s="7">
        <v>-87.5</v>
      </c>
      <c r="E9" s="5">
        <v>34.885399999999997</v>
      </c>
      <c r="F9" s="7">
        <v>-87</v>
      </c>
      <c r="G9" s="5">
        <v>34.980800000000002</v>
      </c>
      <c r="H9" s="7">
        <v>-86</v>
      </c>
      <c r="I9" s="5">
        <v>35.090600000000002</v>
      </c>
      <c r="J9" s="7">
        <v>-86</v>
      </c>
      <c r="K9" s="20">
        <v>34.831699999999998</v>
      </c>
      <c r="L9" s="7">
        <v>-86</v>
      </c>
      <c r="M9" s="20">
        <v>35.075400000000002</v>
      </c>
      <c r="N9" s="7">
        <v>-87</v>
      </c>
      <c r="O9" s="20">
        <v>35.046599999999998</v>
      </c>
      <c r="P9" s="7">
        <v>-87.5</v>
      </c>
      <c r="Q9" s="20">
        <v>34.965499999999999</v>
      </c>
      <c r="R9" s="7">
        <v>-87</v>
      </c>
      <c r="S9" s="20">
        <v>35.042999999999999</v>
      </c>
      <c r="T9" s="7">
        <v>-86</v>
      </c>
      <c r="U9" s="20">
        <v>35.067500000000003</v>
      </c>
      <c r="V9" s="7">
        <v>-85.5</v>
      </c>
      <c r="W9" s="20">
        <v>35.033999999999999</v>
      </c>
      <c r="X9" s="7">
        <v>-86</v>
      </c>
      <c r="Y9" s="20">
        <v>35.029499999999999</v>
      </c>
    </row>
    <row r="10" spans="1:25">
      <c r="A10" s="1">
        <v>24.796800000000001</v>
      </c>
      <c r="B10" s="7">
        <v>-87.5</v>
      </c>
      <c r="C10" s="5">
        <v>34.634599999999999</v>
      </c>
      <c r="D10" s="7">
        <v>-88</v>
      </c>
      <c r="E10" s="5">
        <v>34.424500000000002</v>
      </c>
      <c r="F10" s="7">
        <v>-87.5</v>
      </c>
      <c r="G10" s="5">
        <v>34.7348</v>
      </c>
      <c r="H10" s="7">
        <v>-86.5</v>
      </c>
      <c r="I10" s="5">
        <v>34.762900000000002</v>
      </c>
      <c r="J10" s="7">
        <v>-86.5</v>
      </c>
      <c r="K10" s="20">
        <v>34.3782</v>
      </c>
      <c r="L10" s="7">
        <v>-86.5</v>
      </c>
      <c r="M10" s="20">
        <v>34.839500000000001</v>
      </c>
      <c r="N10" s="7">
        <v>-87.5</v>
      </c>
      <c r="O10" s="20">
        <v>34.659999999999997</v>
      </c>
      <c r="P10" s="7">
        <v>-88</v>
      </c>
      <c r="Q10" s="20">
        <v>34.4711</v>
      </c>
      <c r="R10" s="7">
        <v>-87.5</v>
      </c>
      <c r="S10" s="20">
        <v>34.6858</v>
      </c>
      <c r="T10" s="7">
        <v>-86.5</v>
      </c>
      <c r="U10" s="20">
        <v>34.781199999999998</v>
      </c>
      <c r="V10" s="7">
        <v>-86</v>
      </c>
      <c r="W10" s="20">
        <v>34.6494</v>
      </c>
      <c r="X10" s="7">
        <v>-86.5</v>
      </c>
      <c r="Y10" s="20">
        <v>34.722099999999998</v>
      </c>
    </row>
    <row r="11" spans="1:25">
      <c r="A11" s="1" t="s">
        <v>32</v>
      </c>
      <c r="B11" s="7">
        <v>-88</v>
      </c>
      <c r="C11" s="5">
        <v>34.002699999999997</v>
      </c>
      <c r="D11" s="7">
        <v>-88.5</v>
      </c>
      <c r="E11" s="5">
        <v>33.602699999999999</v>
      </c>
      <c r="F11" s="7">
        <v>-88</v>
      </c>
      <c r="G11" s="5">
        <v>34.173699999999997</v>
      </c>
      <c r="H11" s="7">
        <v>-87</v>
      </c>
      <c r="I11" s="5">
        <v>34.189500000000002</v>
      </c>
      <c r="J11" s="7">
        <v>-87</v>
      </c>
      <c r="K11" s="20">
        <v>33.518300000000004</v>
      </c>
      <c r="L11" s="7">
        <v>-87</v>
      </c>
      <c r="M11" s="20">
        <v>34.429200000000002</v>
      </c>
      <c r="N11" s="7">
        <v>-88</v>
      </c>
      <c r="O11" s="20">
        <v>34.036299999999997</v>
      </c>
      <c r="P11" s="7">
        <v>-88.5</v>
      </c>
      <c r="Q11" s="20">
        <v>33.764000000000003</v>
      </c>
      <c r="R11" s="7">
        <v>-88</v>
      </c>
      <c r="S11" s="20">
        <v>33.982599999999998</v>
      </c>
      <c r="T11" s="7">
        <v>-87</v>
      </c>
      <c r="U11" s="20">
        <v>34.138399999999997</v>
      </c>
      <c r="V11" s="7">
        <v>-86.5</v>
      </c>
      <c r="W11" s="20">
        <v>34.024700000000003</v>
      </c>
      <c r="X11" s="7">
        <v>-87</v>
      </c>
      <c r="Y11" s="20">
        <v>34.215800000000002</v>
      </c>
    </row>
    <row r="12" spans="1:25">
      <c r="A12" s="1">
        <v>31.881599999999999</v>
      </c>
      <c r="B12" s="7">
        <v>-88.5</v>
      </c>
      <c r="C12" s="5">
        <v>33.028199999999998</v>
      </c>
      <c r="D12" s="7">
        <v>-89</v>
      </c>
      <c r="E12" s="5">
        <v>32.393000000000001</v>
      </c>
      <c r="F12" s="7">
        <v>-88.5</v>
      </c>
      <c r="G12" s="5">
        <v>33.083100000000002</v>
      </c>
      <c r="H12" s="7">
        <v>-87.5</v>
      </c>
      <c r="I12" s="5">
        <v>33.392400000000002</v>
      </c>
      <c r="J12" s="7">
        <v>-87.5</v>
      </c>
      <c r="K12" s="20">
        <v>32.354399999999998</v>
      </c>
      <c r="L12" s="7">
        <v>-87.5</v>
      </c>
      <c r="M12" s="20">
        <v>33.698</v>
      </c>
      <c r="N12" s="7">
        <v>-88.5</v>
      </c>
      <c r="O12" s="20">
        <v>33.270299999999999</v>
      </c>
      <c r="P12" s="7">
        <v>-89</v>
      </c>
      <c r="Q12" s="20">
        <v>32.512999999999998</v>
      </c>
      <c r="R12" s="7">
        <v>-88.5</v>
      </c>
      <c r="S12" s="20">
        <v>32.863399999999999</v>
      </c>
      <c r="T12" s="7">
        <v>-87.5</v>
      </c>
      <c r="U12" s="20">
        <v>33.2408</v>
      </c>
      <c r="V12" s="7">
        <v>-87</v>
      </c>
      <c r="W12" s="20">
        <v>33.174999999999997</v>
      </c>
      <c r="X12" s="7">
        <v>-87.5</v>
      </c>
      <c r="Y12" s="20">
        <v>33.516599999999997</v>
      </c>
    </row>
    <row r="13" spans="1:25">
      <c r="B13" s="7">
        <v>-89</v>
      </c>
      <c r="C13" s="5">
        <v>31.552199999999999</v>
      </c>
      <c r="D13" s="7">
        <v>-89.5</v>
      </c>
      <c r="E13" s="5">
        <v>30.518000000000001</v>
      </c>
      <c r="F13" s="7">
        <v>-89</v>
      </c>
      <c r="G13" s="5">
        <v>31.540199999999999</v>
      </c>
      <c r="H13" s="7">
        <v>-88</v>
      </c>
      <c r="I13" s="5">
        <v>32.0533</v>
      </c>
      <c r="J13" s="7">
        <v>-88</v>
      </c>
      <c r="K13" s="20">
        <v>30.490300000000001</v>
      </c>
      <c r="L13" s="7">
        <v>-88</v>
      </c>
      <c r="M13" s="20">
        <v>32.719200000000001</v>
      </c>
      <c r="N13" s="7">
        <v>-89</v>
      </c>
      <c r="O13" s="20">
        <v>32.095100000000002</v>
      </c>
      <c r="P13" s="7">
        <v>-89.5</v>
      </c>
      <c r="Q13" s="20">
        <v>31.000900000000001</v>
      </c>
      <c r="R13" s="7">
        <v>-89</v>
      </c>
      <c r="S13" s="20">
        <v>31.3139</v>
      </c>
      <c r="T13" s="7">
        <v>-88</v>
      </c>
      <c r="U13" s="20">
        <v>31.793700000000001</v>
      </c>
      <c r="V13" s="7">
        <v>-87.5</v>
      </c>
      <c r="W13" s="20">
        <v>31.822900000000001</v>
      </c>
      <c r="X13" s="7">
        <v>-88</v>
      </c>
      <c r="Y13" s="20">
        <v>32.536799999999999</v>
      </c>
    </row>
    <row r="14" spans="1:25">
      <c r="B14" s="7">
        <v>-89.5</v>
      </c>
      <c r="C14" s="5">
        <v>29.554400000000001</v>
      </c>
      <c r="D14" s="7">
        <v>-90</v>
      </c>
      <c r="E14" s="5">
        <v>28.145099999999999</v>
      </c>
      <c r="F14" s="7">
        <v>-89.5</v>
      </c>
      <c r="G14" s="5">
        <v>29.4163</v>
      </c>
      <c r="H14" s="7">
        <v>-88.5</v>
      </c>
      <c r="I14" s="5">
        <v>29.9786</v>
      </c>
      <c r="J14" s="7">
        <v>-88.5</v>
      </c>
      <c r="K14" s="20">
        <v>27.947099999999999</v>
      </c>
      <c r="L14" s="7">
        <v>-88.5</v>
      </c>
      <c r="M14" s="20">
        <v>31.479500000000002</v>
      </c>
      <c r="N14" s="7">
        <v>-89.5</v>
      </c>
      <c r="O14" s="20">
        <v>30.2028</v>
      </c>
      <c r="P14" s="7">
        <v>-90</v>
      </c>
      <c r="Q14" s="20">
        <v>28.7166</v>
      </c>
      <c r="R14" s="7">
        <v>-89.5</v>
      </c>
      <c r="S14" s="20">
        <v>29.419799999999999</v>
      </c>
      <c r="T14" s="7">
        <v>-88.5</v>
      </c>
      <c r="U14" s="20">
        <v>29.801600000000001</v>
      </c>
      <c r="V14" s="7">
        <v>-88</v>
      </c>
      <c r="W14" s="20">
        <v>29.928799999999999</v>
      </c>
      <c r="X14" s="7">
        <v>-88.5</v>
      </c>
      <c r="Y14" s="20">
        <v>30.792000000000002</v>
      </c>
    </row>
    <row r="15" spans="1:25">
      <c r="B15" s="7">
        <v>-90</v>
      </c>
      <c r="C15" s="5">
        <v>26.896699999999999</v>
      </c>
      <c r="D15" s="7">
        <v>-90.5</v>
      </c>
      <c r="E15" s="5">
        <v>25.370699999999999</v>
      </c>
      <c r="F15" s="7">
        <v>-90</v>
      </c>
      <c r="G15" s="5">
        <v>26.587399999999999</v>
      </c>
      <c r="H15" s="7">
        <v>-89</v>
      </c>
      <c r="I15" s="5">
        <v>27.5688</v>
      </c>
      <c r="J15" s="7">
        <v>-89</v>
      </c>
      <c r="K15" s="20">
        <v>25.053799999999999</v>
      </c>
      <c r="L15" s="7">
        <v>-89</v>
      </c>
      <c r="M15" s="20">
        <v>29.621099999999998</v>
      </c>
      <c r="N15" s="7">
        <v>-90</v>
      </c>
      <c r="O15" s="20">
        <v>27.751200000000001</v>
      </c>
      <c r="P15" s="7">
        <v>-90.5</v>
      </c>
      <c r="Q15" s="20">
        <v>25.9268</v>
      </c>
      <c r="R15" s="7">
        <v>-90</v>
      </c>
      <c r="S15" s="20">
        <v>26.998699999999999</v>
      </c>
      <c r="T15" s="7">
        <v>-89</v>
      </c>
      <c r="U15" s="20">
        <v>27.177900000000001</v>
      </c>
      <c r="V15" s="7">
        <v>-88.5</v>
      </c>
      <c r="W15" s="20">
        <v>27.494199999999999</v>
      </c>
      <c r="X15" s="7">
        <v>-89</v>
      </c>
      <c r="Y15" s="20">
        <v>28.7423</v>
      </c>
    </row>
    <row r="16" spans="1:25">
      <c r="B16" s="7">
        <v>-90.5</v>
      </c>
      <c r="C16" s="5">
        <v>23.7225</v>
      </c>
      <c r="D16" s="7">
        <v>-91</v>
      </c>
      <c r="E16" s="5">
        <v>21.972200000000001</v>
      </c>
      <c r="F16" s="7">
        <v>-90.5</v>
      </c>
      <c r="G16" s="5">
        <v>23.4176</v>
      </c>
      <c r="H16" s="7">
        <v>-89.5</v>
      </c>
      <c r="I16" s="5">
        <v>24.141500000000001</v>
      </c>
      <c r="J16" s="7">
        <v>-89.5</v>
      </c>
      <c r="K16" s="20">
        <v>21.880099999999999</v>
      </c>
      <c r="L16" s="7">
        <v>-89.5</v>
      </c>
      <c r="M16" s="20">
        <v>27.260200000000001</v>
      </c>
      <c r="N16" s="7">
        <v>-90.5</v>
      </c>
      <c r="O16" s="20">
        <v>24.655000000000001</v>
      </c>
      <c r="P16" s="7">
        <v>-91</v>
      </c>
      <c r="Q16" s="7">
        <v>22.2453</v>
      </c>
      <c r="R16" s="7">
        <v>-90.5</v>
      </c>
      <c r="S16" s="20">
        <v>23.577000000000002</v>
      </c>
      <c r="T16" s="7">
        <v>-89.5</v>
      </c>
      <c r="U16" s="20">
        <v>24.3385</v>
      </c>
      <c r="V16" s="7">
        <v>-89</v>
      </c>
      <c r="W16" s="20">
        <v>24.393699999999999</v>
      </c>
      <c r="X16" s="7">
        <v>-89.5</v>
      </c>
      <c r="Y16" s="20">
        <v>25.857900000000001</v>
      </c>
    </row>
    <row r="17" spans="2:25">
      <c r="B17" s="7">
        <v>-91</v>
      </c>
      <c r="C17" s="5">
        <v>20.117899999999999</v>
      </c>
      <c r="D17" s="7"/>
      <c r="E17" s="5"/>
      <c r="F17" s="7">
        <v>-91</v>
      </c>
      <c r="G17" s="5">
        <v>19.369199999999999</v>
      </c>
      <c r="H17" s="7">
        <v>-90</v>
      </c>
      <c r="I17" s="5">
        <v>20.060500000000001</v>
      </c>
      <c r="J17" s="7"/>
      <c r="K17" s="20"/>
      <c r="L17" s="7">
        <v>-90</v>
      </c>
      <c r="M17" s="20">
        <v>24.055199999999999</v>
      </c>
      <c r="N17" s="7">
        <v>-91</v>
      </c>
      <c r="O17" s="20">
        <v>21.122199999999999</v>
      </c>
      <c r="P17" s="7"/>
      <c r="Q17" s="7"/>
      <c r="R17" s="7">
        <v>-91</v>
      </c>
      <c r="S17" s="7">
        <v>19.561299999999999</v>
      </c>
      <c r="T17" s="7">
        <v>-90</v>
      </c>
      <c r="U17" s="7">
        <v>20.482099999999999</v>
      </c>
      <c r="V17" s="7">
        <v>-89.5</v>
      </c>
      <c r="W17" s="20">
        <v>21.043800000000001</v>
      </c>
      <c r="X17" s="7">
        <v>-90</v>
      </c>
      <c r="Y17" s="20">
        <v>22.836300000000001</v>
      </c>
    </row>
    <row r="18" spans="2:25">
      <c r="B18" s="7"/>
      <c r="C18" s="5"/>
      <c r="D18" s="7"/>
      <c r="E18" s="5"/>
      <c r="F18" s="7"/>
      <c r="G18" s="5"/>
      <c r="H18" s="7"/>
      <c r="I18" s="5"/>
      <c r="J18" s="7"/>
      <c r="K18" s="20"/>
      <c r="L18" s="7">
        <v>-90.5</v>
      </c>
      <c r="M18" s="20">
        <v>20.680099999999999</v>
      </c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>
      <c r="B19" s="7"/>
      <c r="C19" s="5"/>
      <c r="D19" s="7"/>
      <c r="E19" s="5"/>
      <c r="F19" s="7"/>
      <c r="G19" s="5"/>
      <c r="H19" s="7"/>
      <c r="I19" s="5"/>
      <c r="J19" s="7"/>
      <c r="K19" s="20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5"/>
      <c r="D20" s="7"/>
      <c r="E20" s="5"/>
      <c r="F20" s="7"/>
      <c r="G20" s="5"/>
      <c r="H20" s="7"/>
      <c r="I20" s="5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5"/>
      <c r="D21" s="7"/>
      <c r="E21" s="5"/>
      <c r="F21" s="7"/>
      <c r="G21" s="5"/>
      <c r="H21" s="7"/>
      <c r="I21" s="5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5"/>
      <c r="D22" s="7"/>
      <c r="E22" s="5"/>
      <c r="F22" s="7"/>
      <c r="G22" s="5"/>
      <c r="H22" s="7"/>
      <c r="I22" s="5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5"/>
      <c r="D23" s="7"/>
      <c r="E23" s="5"/>
      <c r="F23" s="7"/>
      <c r="G23" s="5"/>
      <c r="H23" s="7"/>
      <c r="I23" s="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27" t="str">
        <f>CONCATENATE("70% TP Outage Level ",'General Info'!$D$28)</f>
        <v>70% TP Outage Level [dBm / 15kHz]</v>
      </c>
      <c r="B80" s="55">
        <f ca="1">IF(ISNA(MATCH($A$10,C7:C78,$E$1)),"N/A",FORECAST($A$10,OFFSET(B7:B78,MATCH($A$10,C7:C78,$E$1)-1,0,2),OFFSET(C7:C78,MATCH($A$10,C7:C78,$E$1)-1,0,2)))</f>
        <v>-90.330776258584834</v>
      </c>
      <c r="C80" s="56"/>
      <c r="D80" s="49">
        <f t="shared" ref="D80" ca="1" si="0">IF(ISNA(MATCH($A$10,E7:E78,$E$1)),"N/A",FORECAST($A$10,OFFSET(D7:D78,MATCH($A$10,E7:E78,$E$1)-1,0,2),OFFSET(E7:E78,MATCH($A$10,E7:E78,$E$1)-1,0,2)))</f>
        <v>-90.584434309254078</v>
      </c>
      <c r="E80" s="49"/>
      <c r="F80" s="49">
        <f t="shared" ref="F80" ca="1" si="1">IF(ISNA(MATCH($A$10,G7:G78,$E$1)),"N/A",FORECAST($A$10,OFFSET(F7:F78,MATCH($A$10,G7:G78,$E$1)-1,0,2),OFFSET(G7:G78,MATCH($A$10,G7:G78,$E$1)-1,0,2)))</f>
        <v>-90.282446842072048</v>
      </c>
      <c r="G80" s="49"/>
      <c r="H80" s="49">
        <f t="shared" ref="H80" ca="1" si="2">IF(ISNA(MATCH($A$10,I7:I78,$E$1)),"N/A",FORECAST($A$10,OFFSET(H7:H78,MATCH($A$10,I7:I78,$E$1)-1,0,2),OFFSET(I7:I78,MATCH($A$10,I7:I78,$E$1)-1,0,2)))</f>
        <v>-89.404399964987007</v>
      </c>
      <c r="I80" s="49"/>
      <c r="J80" s="49">
        <f t="shared" ref="J80" ca="1" si="3">IF(ISNA(MATCH($A$10,K7:K78,$E$1)),"N/A",FORECAST($A$10,OFFSET(J7:J78,MATCH($A$10,K7:K78,$E$1)-1,0,2),OFFSET(K7:K78,MATCH($A$10,K7:K78,$E$1)-1,0,2)))</f>
        <v>-89.040489019125943</v>
      </c>
      <c r="K80" s="49"/>
      <c r="L80" s="49">
        <f t="shared" ref="L80" ca="1" si="4">IF(ISNA(MATCH($A$10,M7:M78,$E$1)),"N/A",FORECAST($A$10,OFFSET(L7:L78,MATCH($A$10,M7:M78,$E$1)-1,0,2),OFFSET(M7:M78,MATCH($A$10,M7:M78,$E$1)-1,0,2)))</f>
        <v>-89.884305772230888</v>
      </c>
      <c r="M80" s="49"/>
      <c r="N80" s="49">
        <f ca="1">IF(ISNA(MATCH($A$10,O7:O78,$E$1)),"N/A",FORECAST($A$10,OFFSET(N7:N78,MATCH($A$10,O7:O78,$E$1)-1,0,2),OFFSET(O7:O78,MATCH($A$10,O7:O78,$E$1)-1,0,2)))</f>
        <v>-90.477100962470132</v>
      </c>
      <c r="O80" s="49"/>
      <c r="P80" s="49">
        <f t="shared" ref="P80" ca="1" si="5">IF(ISNA(MATCH($A$10,Q7:Q78,$E$1)),"N/A",FORECAST($A$10,OFFSET(P7:P78,MATCH($A$10,Q7:Q78,$E$1)-1,0,2),OFFSET(Q7:Q78,MATCH($A$10,Q7:Q78,$E$1)-1,0,2)))</f>
        <v>-90.653470052967535</v>
      </c>
      <c r="Q80" s="49"/>
      <c r="R80" s="49">
        <f t="shared" ref="R80" ca="1" si="6">IF(ISNA(MATCH($A$10,S7:S78,$E$1)),"N/A",FORECAST($A$10,OFFSET(R7:R78,MATCH($A$10,S7:S78,$E$1)-1,0,2),OFFSET(S7:S78,MATCH($A$10,S7:S78,$E$1)-1,0,2)))</f>
        <v>-90.321755267849312</v>
      </c>
      <c r="S80" s="49"/>
      <c r="T80" s="49">
        <f t="shared" ref="T80" ca="1" si="7">IF(ISNA(MATCH($A$10,U7:U78,$E$1)),"N/A",FORECAST($A$10,OFFSET(T7:T78,MATCH($A$10,U7:U78,$E$1)-1,0,2),OFFSET(U7:U78,MATCH($A$10,U7:U78,$E$1)-1,0,2)))</f>
        <v>-89.419296330210614</v>
      </c>
      <c r="U80" s="49"/>
      <c r="V80" s="49">
        <f t="shared" ref="V80" ca="1" si="8">IF(ISNA(MATCH($A$10,W7:W78,$E$1)),"N/A",FORECAST($A$10,OFFSET(V7:V78,MATCH($A$10,W7:W78,$E$1)-1,0,2),OFFSET(W7:W78,MATCH($A$10,W7:W78,$E$1)-1,0,2)))</f>
        <v>-88.934994355749069</v>
      </c>
      <c r="W80" s="49"/>
      <c r="X80" s="49">
        <f t="shared" ref="X80" ca="1" si="9">IF(ISNA(MATCH($A$10,Y7:Y78,$E$1)),"N/A",FORECAST($A$10,OFFSET(X7:X78,MATCH($A$10,Y7:Y78,$E$1)-1,0,2),OFFSET(Y7:Y78,MATCH($A$10,Y7:Y78,$E$1)-1,0,2)))</f>
        <v>-89.675585782366952</v>
      </c>
      <c r="Y80" s="49"/>
    </row>
    <row r="81" spans="1:25" s="12" customFormat="1" ht="45">
      <c r="A81" s="27" t="str">
        <f>CONCATENATE("70% TP Outage Level incl substitution ",'General Info'!$D$28)</f>
        <v>70% TP Outage Level incl substitution [dBm / 15kHz]</v>
      </c>
      <c r="B81" s="49">
        <f ca="1">IF(B80="N/A",'General Info'!$B$30,'Ori2-Raw Data'!B80)</f>
        <v>-90.330776258584834</v>
      </c>
      <c r="C81" s="49"/>
      <c r="D81" s="49">
        <f ca="1">IF(D80="N/A",'General Info'!$B$30,'Ori2-Raw Data'!D80)</f>
        <v>-90.584434309254078</v>
      </c>
      <c r="E81" s="49"/>
      <c r="F81" s="49">
        <f ca="1">IF(F80="N/A",'General Info'!$B$30,'Ori2-Raw Data'!F80)</f>
        <v>-90.282446842072048</v>
      </c>
      <c r="G81" s="49"/>
      <c r="H81" s="49">
        <f ca="1">IF(H80="N/A",'General Info'!$B$30,'Ori2-Raw Data'!H80)</f>
        <v>-89.404399964987007</v>
      </c>
      <c r="I81" s="49"/>
      <c r="J81" s="49">
        <f ca="1">IF(J80="N/A",'General Info'!$B$30,'Ori2-Raw Data'!J80)</f>
        <v>-89.040489019125943</v>
      </c>
      <c r="K81" s="49"/>
      <c r="L81" s="49">
        <f ca="1">IF(L80="N/A",'General Info'!$B$30,'Ori2-Raw Data'!L80)</f>
        <v>-89.884305772230888</v>
      </c>
      <c r="M81" s="49"/>
      <c r="N81" s="49">
        <f ca="1">IF(N80="N/A",'General Info'!$B$30,'Ori2-Raw Data'!N80)</f>
        <v>-90.477100962470132</v>
      </c>
      <c r="O81" s="49"/>
      <c r="P81" s="49">
        <f ca="1">IF(P80="N/A",'General Info'!$B$30,'Ori2-Raw Data'!P80)</f>
        <v>-90.653470052967535</v>
      </c>
      <c r="Q81" s="49"/>
      <c r="R81" s="49">
        <f ca="1">IF(R80="N/A",'General Info'!$B$30,'Ori2-Raw Data'!R80)</f>
        <v>-90.321755267849312</v>
      </c>
      <c r="S81" s="49"/>
      <c r="T81" s="49">
        <f ca="1">IF(T80="N/A",'General Info'!$B$30,'Ori2-Raw Data'!T80)</f>
        <v>-89.419296330210614</v>
      </c>
      <c r="U81" s="49"/>
      <c r="V81" s="49">
        <f ca="1">IF(V80="N/A",'General Info'!$B$30,'Ori2-Raw Data'!V80)</f>
        <v>-88.934994355749069</v>
      </c>
      <c r="W81" s="49"/>
      <c r="X81" s="49">
        <f ca="1">IF(X80="N/A",'General Info'!$B$30,'Ori2-Raw Data'!X80)</f>
        <v>-89.675585782366952</v>
      </c>
      <c r="Y81" s="49"/>
    </row>
    <row r="82" spans="1:25" s="12" customFormat="1" ht="30">
      <c r="A82" s="27" t="str">
        <f>CONCATENATE("95% TP Outage Level ",'General Info'!$D$28)</f>
        <v>95% TP Outage Level [dBm / 15kHz]</v>
      </c>
      <c r="B82" s="49">
        <f ca="1">IF(ISNA(MATCH($A$12,C8:C79,$E$1)),"N/A",FORECAST($A$12,OFFSET(B8:B79,MATCH($A$12,C8:C79,$E$1)-1,0,2),OFFSET(C8:C79,MATCH($A$12,C8:C79,$E$1)-1,0,2)))</f>
        <v>-88.888414634146329</v>
      </c>
      <c r="C82" s="49"/>
      <c r="D82" s="49">
        <f t="shared" ref="D82" ca="1" si="10">IF(ISNA(MATCH($A$12,E8:E79,$E$1)),"N/A",FORECAST($A$12,OFFSET(D8:D79,MATCH($A$12,E8:E79,$E$1)-1,0,2),OFFSET(E8:E79,MATCH($A$12,E8:E79,$E$1)-1,0,2)))</f>
        <v>-89.136373333333324</v>
      </c>
      <c r="E82" s="49"/>
      <c r="F82" s="49">
        <f t="shared" ref="F82" ca="1" si="11">IF(ISNA(MATCH($A$12,G8:G79,$E$1)),"N/A",FORECAST($A$12,OFFSET(F8:F79,MATCH($A$12,G8:G79,$E$1)-1,0,2),OFFSET(G8:G79,MATCH($A$12,G8:G79,$E$1)-1,0,2)))</f>
        <v>-88.889364184328215</v>
      </c>
      <c r="G82" s="49"/>
      <c r="H82" s="49">
        <f t="shared" ref="H82" ca="1" si="12">IF(ISNA(MATCH($A$12,I8:I79,$E$1)),"N/A",FORECAST($A$12,OFFSET(H8:H79,MATCH($A$12,I8:I79,$E$1)-1,0,2),OFFSET(I8:I79,MATCH($A$12,I8:I79,$E$1)-1,0,2)))</f>
        <v>-88.041379476550816</v>
      </c>
      <c r="I82" s="49"/>
      <c r="J82" s="49">
        <f t="shared" ref="J82" ca="1" si="13">IF(ISNA(MATCH($A$12,K8:K79,$E$1)),"N/A",FORECAST($A$12,OFFSET(J8:J79,MATCH($A$12,K8:K79,$E$1)-1,0,2),OFFSET(K8:K79,MATCH($A$12,K8:K79,$E$1)-1,0,2)))</f>
        <v>-87.626817230835258</v>
      </c>
      <c r="K82" s="49"/>
      <c r="L82" s="49">
        <f t="shared" ref="L82" ca="1" si="14">IF(ISNA(MATCH($A$12,M8:M79,$E$1)),"N/A",FORECAST($A$12,OFFSET(L8:L79,MATCH($A$12,M8:M79,$E$1)-1,0,2),OFFSET(M8:M79,MATCH($A$12,M8:M79,$E$1)-1,0,2)))</f>
        <v>-88.33782366701621</v>
      </c>
      <c r="M82" s="49"/>
      <c r="N82" s="49">
        <f t="shared" ref="N82" ca="1" si="15">IF(ISNA(MATCH($A$12,O8:O79,$E$1)),"N/A",FORECAST($A$12,OFFSET(N8:N79,MATCH($A$12,O8:O79,$E$1)-1,0,2),OFFSET(O8:O79,MATCH($A$12,O8:O79,$E$1)-1,0,2)))</f>
        <v>-89.056412830946471</v>
      </c>
      <c r="O82" s="49"/>
      <c r="P82" s="49">
        <f t="shared" ref="P82" ca="1" si="16">IF(ISNA(MATCH($A$12,Q8:Q79,$E$1)),"N/A",FORECAST($A$12,OFFSET(P8:P79,MATCH($A$12,Q8:Q79,$E$1)-1,0,2),OFFSET(Q8:Q79,MATCH($A$12,Q8:Q79,$E$1)-1,0,2)))</f>
        <v>-89.208782487930691</v>
      </c>
      <c r="Q82" s="49"/>
      <c r="R82" s="49">
        <f t="shared" ref="R82" ca="1" si="17">IF(ISNA(MATCH($A$12,S8:S79,$E$1)),"N/A",FORECAST($A$12,OFFSET(R8:R79,MATCH($A$12,S8:S79,$E$1)-1,0,2),OFFSET(S8:S79,MATCH($A$12,S8:S79,$E$1)-1,0,2)))</f>
        <v>-88.816811874798333</v>
      </c>
      <c r="S82" s="49"/>
      <c r="T82" s="49">
        <f t="shared" ref="T82" ca="1" si="18">IF(ISNA(MATCH($A$12,U8:U79,$E$1)),"N/A",FORECAST($A$12,OFFSET(T8:T79,MATCH($A$12,U8:U79,$E$1)-1,0,2),OFFSET(U8:U79,MATCH($A$12,U8:U79,$E$1)-1,0,2)))</f>
        <v>-87.969628912998417</v>
      </c>
      <c r="U82" s="49"/>
      <c r="V82" s="49">
        <f t="shared" ref="V82" ca="1" si="19">IF(ISNA(MATCH($A$12,W8:W79,$E$1)),"N/A",FORECAST($A$12,OFFSET(V8:V79,MATCH($A$12,W8:W79,$E$1)-1,0,2),OFFSET(W8:W79,MATCH($A$12,W8:W79,$E$1)-1,0,2)))</f>
        <v>-87.478293025663774</v>
      </c>
      <c r="W82" s="49"/>
      <c r="X82" s="49">
        <f t="shared" ref="X82" ca="1" si="20">IF(ISNA(MATCH($A$12,Y8:Y79,$E$1)),"N/A",FORECAST($A$12,OFFSET(X8:X79,MATCH($A$12,Y8:Y79,$E$1)-1,0,2),OFFSET(Y8:Y79,MATCH($A$12,Y8:Y79,$E$1)-1,0,2)))</f>
        <v>-88.187757909215946</v>
      </c>
      <c r="Y82" s="49"/>
    </row>
    <row r="83" spans="1:25" s="12" customFormat="1" ht="45">
      <c r="A83" s="27" t="str">
        <f>CONCATENATE("95% TP Outage Level incl substitution ",'General Info'!$D$28)</f>
        <v>95% TP Outage Level incl substitution [dBm / 15kHz]</v>
      </c>
      <c r="B83" s="49">
        <f ca="1">IF(B82="N/A",'General Info'!$B$30,'Ori2-Raw Data'!B82)</f>
        <v>-88.888414634146329</v>
      </c>
      <c r="C83" s="49"/>
      <c r="D83" s="49">
        <f ca="1">IF(D82="N/A",'General Info'!$B$30,'Ori2-Raw Data'!D82)</f>
        <v>-89.136373333333324</v>
      </c>
      <c r="E83" s="49"/>
      <c r="F83" s="49">
        <f ca="1">IF(F82="N/A",'General Info'!$B$30,'Ori2-Raw Data'!F82)</f>
        <v>-88.889364184328215</v>
      </c>
      <c r="G83" s="49"/>
      <c r="H83" s="49">
        <f ca="1">IF(H82="N/A",'General Info'!$B$30,'Ori2-Raw Data'!H82)</f>
        <v>-88.041379476550816</v>
      </c>
      <c r="I83" s="49"/>
      <c r="J83" s="49">
        <f ca="1">IF(J82="N/A",'General Info'!$B$30,'Ori2-Raw Data'!J82)</f>
        <v>-87.626817230835258</v>
      </c>
      <c r="K83" s="49"/>
      <c r="L83" s="49">
        <f ca="1">IF(L82="N/A",'General Info'!$B$30,'Ori2-Raw Data'!L82)</f>
        <v>-88.33782366701621</v>
      </c>
      <c r="M83" s="49"/>
      <c r="N83" s="49">
        <f ca="1">IF(N82="N/A",'General Info'!$B$30,'Ori2-Raw Data'!N82)</f>
        <v>-89.056412830946471</v>
      </c>
      <c r="O83" s="49"/>
      <c r="P83" s="49">
        <f ca="1">IF(P82="N/A",'General Info'!$B$30,'Ori2-Raw Data'!P82)</f>
        <v>-89.208782487930691</v>
      </c>
      <c r="Q83" s="49"/>
      <c r="R83" s="49">
        <f ca="1">IF(R82="N/A",'General Info'!$B$30,'Ori2-Raw Data'!R82)</f>
        <v>-88.816811874798333</v>
      </c>
      <c r="S83" s="49"/>
      <c r="T83" s="49">
        <f ca="1">IF(T82="N/A",'General Info'!$B$30,'Ori2-Raw Data'!T82)</f>
        <v>-87.969628912998417</v>
      </c>
      <c r="U83" s="49"/>
      <c r="V83" s="49">
        <f ca="1">IF(V82="N/A",'General Info'!$B$30,'Ori2-Raw Data'!V82)</f>
        <v>-87.478293025663774</v>
      </c>
      <c r="W83" s="49"/>
      <c r="X83" s="49">
        <f ca="1">IF(X82="N/A",'General Info'!$B$30,'Ori2-Raw Data'!X82)</f>
        <v>-88.187757909215946</v>
      </c>
      <c r="Y83" s="49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-89.955802367889973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-88.507894261299811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sortState ref="X7:Y17">
    <sortCondition ref="X7"/>
  </sortState>
  <mergeCells count="60"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conditionalFormatting sqref="B86">
    <cfRule type="cellIs" dxfId="5" priority="2" operator="lessThanOrEqual">
      <formula>1</formula>
    </cfRule>
  </conditionalFormatting>
  <conditionalFormatting sqref="B87">
    <cfRule type="cellIs" dxfId="4" priority="1" operator="lessThanOrEqual">
      <formula>2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topLeftCell="A55" zoomScale="85" zoomScaleNormal="85" workbookViewId="0">
      <selection activeCell="Q74" sqref="Q74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16" t="s">
        <v>40</v>
      </c>
      <c r="B1" s="17" t="s">
        <v>43</v>
      </c>
      <c r="D1" s="21" t="s">
        <v>39</v>
      </c>
      <c r="E1" s="22">
        <f>IF(B7&gt;B8,-1,1)</f>
        <v>-1</v>
      </c>
      <c r="F1" s="6"/>
    </row>
    <row r="2" spans="1:25" ht="30">
      <c r="A2" s="17" t="s">
        <v>42</v>
      </c>
      <c r="B2" s="17" t="s">
        <v>44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1">
        <v>0</v>
      </c>
      <c r="C5" s="51"/>
      <c r="D5" s="51">
        <v>30</v>
      </c>
      <c r="E5" s="51"/>
      <c r="F5" s="51">
        <v>60</v>
      </c>
      <c r="G5" s="51"/>
      <c r="H5" s="51">
        <v>90</v>
      </c>
      <c r="I5" s="51"/>
      <c r="J5" s="51">
        <v>120</v>
      </c>
      <c r="K5" s="51"/>
      <c r="L5" s="51">
        <v>150</v>
      </c>
      <c r="M5" s="51"/>
      <c r="N5" s="51">
        <v>180</v>
      </c>
      <c r="O5" s="51"/>
      <c r="P5" s="51">
        <v>210</v>
      </c>
      <c r="Q5" s="51"/>
      <c r="R5" s="51">
        <v>240</v>
      </c>
      <c r="S5" s="51"/>
      <c r="T5" s="51">
        <v>270</v>
      </c>
      <c r="U5" s="51"/>
      <c r="V5" s="51">
        <v>300</v>
      </c>
      <c r="W5" s="51"/>
      <c r="X5" s="51">
        <v>330</v>
      </c>
      <c r="Y5" s="51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/>
      <c r="C7" s="5"/>
      <c r="D7" s="7">
        <v>-83.5</v>
      </c>
      <c r="E7" s="5">
        <v>35.423999999999999</v>
      </c>
      <c r="F7" s="7">
        <v>-83</v>
      </c>
      <c r="G7" s="5">
        <v>35.423999999999999</v>
      </c>
      <c r="H7" s="7">
        <v>-83</v>
      </c>
      <c r="I7" s="5">
        <v>35.423999999999999</v>
      </c>
      <c r="J7" s="7">
        <v>-83.5</v>
      </c>
      <c r="K7" s="20">
        <v>35.423999999999999</v>
      </c>
      <c r="L7" s="7">
        <v>-83.5</v>
      </c>
      <c r="M7" s="20">
        <v>35.423999999999999</v>
      </c>
      <c r="N7" s="7">
        <v>-83</v>
      </c>
      <c r="O7" s="20">
        <v>35.423999999999999</v>
      </c>
      <c r="P7" s="7">
        <v>-83</v>
      </c>
      <c r="Q7" s="20">
        <v>35.423999999999999</v>
      </c>
      <c r="R7" s="7">
        <v>-83.5</v>
      </c>
      <c r="S7" s="20">
        <v>35.423999999999999</v>
      </c>
      <c r="T7" s="7">
        <v>-83</v>
      </c>
      <c r="U7" s="20">
        <v>35.423999999999999</v>
      </c>
      <c r="V7" s="7">
        <v>-83.5</v>
      </c>
      <c r="W7" s="20">
        <v>35.423999999999999</v>
      </c>
      <c r="X7" s="7">
        <v>-83.5</v>
      </c>
      <c r="Y7" s="7">
        <v>35.423999999999999</v>
      </c>
    </row>
    <row r="8" spans="1:25">
      <c r="B8" s="7">
        <v>-69</v>
      </c>
      <c r="C8" s="5">
        <v>35.403199999999998</v>
      </c>
      <c r="D8" s="7">
        <v>-83.5</v>
      </c>
      <c r="E8" s="5">
        <v>35.133499999999998</v>
      </c>
      <c r="F8" s="7">
        <v>-83</v>
      </c>
      <c r="G8" s="5">
        <v>35.288699999999999</v>
      </c>
      <c r="H8" s="7">
        <v>-83</v>
      </c>
      <c r="I8" s="5">
        <v>35.262999999999998</v>
      </c>
      <c r="J8" s="7">
        <v>-83.5</v>
      </c>
      <c r="K8" s="20">
        <v>35.125300000000003</v>
      </c>
      <c r="L8" s="7">
        <v>-83.5</v>
      </c>
      <c r="M8" s="20">
        <v>35.113599999999998</v>
      </c>
      <c r="N8" s="7">
        <v>-83</v>
      </c>
      <c r="O8" s="20">
        <v>35.216999999999999</v>
      </c>
      <c r="P8" s="7">
        <v>-83</v>
      </c>
      <c r="Q8" s="20">
        <v>35.242600000000003</v>
      </c>
      <c r="R8" s="7">
        <v>-83.5</v>
      </c>
      <c r="S8" s="20">
        <v>35.099200000000003</v>
      </c>
      <c r="T8" s="7">
        <v>-83</v>
      </c>
      <c r="U8" s="20">
        <v>35.245800000000003</v>
      </c>
      <c r="V8" s="7">
        <v>-83.5</v>
      </c>
      <c r="W8" s="20">
        <v>35.212000000000003</v>
      </c>
      <c r="X8" s="7">
        <v>-83.5</v>
      </c>
      <c r="Y8" s="7">
        <v>35.214599999999997</v>
      </c>
    </row>
    <row r="9" spans="1:25">
      <c r="A9" t="s">
        <v>31</v>
      </c>
      <c r="B9" s="7">
        <v>-69.5</v>
      </c>
      <c r="C9" s="5">
        <v>35.423999999999999</v>
      </c>
      <c r="D9" s="7">
        <v>-84</v>
      </c>
      <c r="E9" s="5">
        <v>34.798000000000002</v>
      </c>
      <c r="F9" s="7">
        <v>-83.5</v>
      </c>
      <c r="G9" s="5">
        <v>35.094799999999999</v>
      </c>
      <c r="H9" s="7">
        <v>-83.5</v>
      </c>
      <c r="I9" s="5">
        <v>35.0533</v>
      </c>
      <c r="J9" s="7">
        <v>-84</v>
      </c>
      <c r="K9" s="20">
        <v>34.785299999999999</v>
      </c>
      <c r="L9" s="7">
        <v>-84</v>
      </c>
      <c r="M9" s="20">
        <v>34.7879</v>
      </c>
      <c r="N9" s="7">
        <v>-83.5</v>
      </c>
      <c r="O9" s="20">
        <v>34.981699999999996</v>
      </c>
      <c r="P9" s="7">
        <v>-83.5</v>
      </c>
      <c r="Q9" s="20">
        <v>35.040500000000002</v>
      </c>
      <c r="R9" s="7">
        <v>-84</v>
      </c>
      <c r="S9" s="20">
        <v>34.768700000000003</v>
      </c>
      <c r="T9" s="7">
        <v>-83.5</v>
      </c>
      <c r="U9" s="20">
        <v>35.063499999999998</v>
      </c>
      <c r="V9" s="7">
        <v>-84</v>
      </c>
      <c r="W9" s="20">
        <v>34.954099999999997</v>
      </c>
      <c r="X9" s="7">
        <v>-84</v>
      </c>
      <c r="Y9" s="7">
        <v>34.996600000000001</v>
      </c>
    </row>
    <row r="10" spans="1:25">
      <c r="A10" s="1">
        <v>24.796800000000001</v>
      </c>
      <c r="B10" s="7">
        <v>-70</v>
      </c>
      <c r="C10" s="5">
        <v>35.423999999999999</v>
      </c>
      <c r="D10" s="7">
        <v>-84.5</v>
      </c>
      <c r="E10" s="5">
        <v>34.135199999999998</v>
      </c>
      <c r="F10" s="7">
        <v>-84</v>
      </c>
      <c r="G10" s="5">
        <v>34.722299999999997</v>
      </c>
      <c r="H10" s="7">
        <v>-84</v>
      </c>
      <c r="I10" s="5">
        <v>34.700600000000001</v>
      </c>
      <c r="J10" s="7">
        <v>-84.5</v>
      </c>
      <c r="K10" s="20">
        <v>34.103000000000002</v>
      </c>
      <c r="L10" s="7">
        <v>-84.5</v>
      </c>
      <c r="M10" s="20">
        <v>34.230699999999999</v>
      </c>
      <c r="N10" s="7">
        <v>-84</v>
      </c>
      <c r="O10" s="20">
        <v>34.610500000000002</v>
      </c>
      <c r="P10" s="7">
        <v>-84</v>
      </c>
      <c r="Q10" s="20">
        <v>34.684800000000003</v>
      </c>
      <c r="R10" s="7">
        <v>-84.5</v>
      </c>
      <c r="S10" s="20">
        <v>34.207500000000003</v>
      </c>
      <c r="T10" s="7">
        <v>-84</v>
      </c>
      <c r="U10" s="20">
        <v>34.739800000000002</v>
      </c>
      <c r="V10" s="7">
        <v>-84.5</v>
      </c>
      <c r="W10" s="20">
        <v>34.5184</v>
      </c>
      <c r="X10" s="7">
        <v>-84.5</v>
      </c>
      <c r="Y10" s="7">
        <v>34.659500000000001</v>
      </c>
    </row>
    <row r="11" spans="1:25">
      <c r="A11" s="1" t="s">
        <v>32</v>
      </c>
      <c r="B11" s="7">
        <v>-70.5</v>
      </c>
      <c r="C11" s="5">
        <v>35.423999999999999</v>
      </c>
      <c r="D11" s="7">
        <v>-85</v>
      </c>
      <c r="E11" s="5">
        <v>33.024299999999997</v>
      </c>
      <c r="F11" s="7">
        <v>-84.5</v>
      </c>
      <c r="G11" s="5">
        <v>34.0867</v>
      </c>
      <c r="H11" s="7">
        <v>-84.5</v>
      </c>
      <c r="I11" s="5">
        <v>33.963099999999997</v>
      </c>
      <c r="J11" s="7">
        <v>-85</v>
      </c>
      <c r="K11" s="20">
        <v>32.966799999999999</v>
      </c>
      <c r="L11" s="7">
        <v>-85</v>
      </c>
      <c r="M11" s="20">
        <v>33.212600000000002</v>
      </c>
      <c r="N11" s="7">
        <v>-84.5</v>
      </c>
      <c r="O11" s="20">
        <v>33.898200000000003</v>
      </c>
      <c r="P11" s="7">
        <v>-84.5</v>
      </c>
      <c r="Q11" s="20">
        <v>34.044199999999996</v>
      </c>
      <c r="R11" s="7">
        <v>-85</v>
      </c>
      <c r="S11" s="20">
        <v>33.240699999999997</v>
      </c>
      <c r="T11" s="7">
        <v>-84.5</v>
      </c>
      <c r="U11" s="20">
        <v>34.111199999999997</v>
      </c>
      <c r="V11" s="7">
        <v>-85</v>
      </c>
      <c r="W11" s="20">
        <v>33.671999999999997</v>
      </c>
      <c r="X11" s="7">
        <v>-85</v>
      </c>
      <c r="Y11" s="7">
        <v>33.899099999999997</v>
      </c>
    </row>
    <row r="12" spans="1:25">
      <c r="A12" s="1">
        <v>31.881599999999999</v>
      </c>
      <c r="B12" s="7">
        <v>-71</v>
      </c>
      <c r="C12" s="5">
        <v>35.423999999999999</v>
      </c>
      <c r="D12" s="7">
        <v>-85.5</v>
      </c>
      <c r="E12" s="5">
        <v>31.416499999999999</v>
      </c>
      <c r="F12" s="7">
        <v>-85</v>
      </c>
      <c r="G12" s="5">
        <v>33.023299999999999</v>
      </c>
      <c r="H12" s="7">
        <v>-85</v>
      </c>
      <c r="I12" s="5">
        <v>32.664099999999998</v>
      </c>
      <c r="J12" s="7">
        <v>-85.5</v>
      </c>
      <c r="K12" s="20">
        <v>31.114799999999999</v>
      </c>
      <c r="L12" s="7">
        <v>-85.5</v>
      </c>
      <c r="M12" s="20">
        <v>31.4695</v>
      </c>
      <c r="N12" s="7">
        <v>-85</v>
      </c>
      <c r="O12" s="20">
        <v>32.697899999999997</v>
      </c>
      <c r="P12" s="7">
        <v>-85</v>
      </c>
      <c r="Q12" s="20">
        <v>32.94</v>
      </c>
      <c r="R12" s="7">
        <v>-85.5</v>
      </c>
      <c r="S12" s="20">
        <v>31.5748</v>
      </c>
      <c r="T12" s="7">
        <v>-85</v>
      </c>
      <c r="U12" s="20">
        <v>32.969200000000001</v>
      </c>
      <c r="V12" s="7">
        <v>-85.5</v>
      </c>
      <c r="W12" s="20">
        <v>32.301299999999998</v>
      </c>
      <c r="X12" s="7">
        <v>-85.5</v>
      </c>
      <c r="Y12" s="7">
        <v>32.529899999999998</v>
      </c>
    </row>
    <row r="13" spans="1:25">
      <c r="B13" s="7">
        <v>-71.5</v>
      </c>
      <c r="C13" s="5">
        <v>35.421999999999997</v>
      </c>
      <c r="D13" s="7">
        <v>-86</v>
      </c>
      <c r="E13" s="5">
        <v>28.752500000000001</v>
      </c>
      <c r="F13" s="7">
        <v>-85.5</v>
      </c>
      <c r="G13" s="5">
        <v>31.597000000000001</v>
      </c>
      <c r="H13" s="7">
        <v>-85.5</v>
      </c>
      <c r="I13" s="5">
        <v>30.805099999999999</v>
      </c>
      <c r="J13" s="7">
        <v>-86</v>
      </c>
      <c r="K13" s="20">
        <v>28.102399999999999</v>
      </c>
      <c r="L13" s="7">
        <v>-86</v>
      </c>
      <c r="M13" s="20">
        <v>28.840800000000002</v>
      </c>
      <c r="N13" s="7">
        <v>-85.5</v>
      </c>
      <c r="O13" s="20">
        <v>30.778500000000001</v>
      </c>
      <c r="P13" s="7">
        <v>-85.5</v>
      </c>
      <c r="Q13" s="20">
        <v>31.149100000000001</v>
      </c>
      <c r="R13" s="7">
        <v>-86</v>
      </c>
      <c r="S13" s="20">
        <v>29.0823</v>
      </c>
      <c r="T13" s="7">
        <v>-85.5</v>
      </c>
      <c r="U13" s="20">
        <v>31.267199999999999</v>
      </c>
      <c r="V13" s="7">
        <v>-86</v>
      </c>
      <c r="W13" s="20">
        <v>29.9985</v>
      </c>
      <c r="X13" s="7">
        <v>-86</v>
      </c>
      <c r="Y13" s="7">
        <v>30.244299999999999</v>
      </c>
    </row>
    <row r="14" spans="1:25">
      <c r="B14" s="7">
        <v>-72</v>
      </c>
      <c r="C14" s="5">
        <v>35.42</v>
      </c>
      <c r="D14" s="7">
        <v>-86.5</v>
      </c>
      <c r="E14" s="5">
        <v>25.532900000000001</v>
      </c>
      <c r="F14" s="7">
        <v>-86</v>
      </c>
      <c r="G14" s="5">
        <v>29.1982</v>
      </c>
      <c r="H14" s="7">
        <v>-86</v>
      </c>
      <c r="I14" s="5">
        <v>27.9237</v>
      </c>
      <c r="J14" s="7">
        <v>-86.5</v>
      </c>
      <c r="K14" s="20">
        <v>24.704699999999999</v>
      </c>
      <c r="L14" s="7">
        <v>-86.5</v>
      </c>
      <c r="M14" s="20">
        <v>24.964300000000001</v>
      </c>
      <c r="N14" s="7">
        <v>-86</v>
      </c>
      <c r="O14" s="20">
        <v>27.705100000000002</v>
      </c>
      <c r="P14" s="7">
        <v>-86</v>
      </c>
      <c r="Q14" s="20">
        <v>28.478899999999999</v>
      </c>
      <c r="R14" s="7">
        <v>-86.5</v>
      </c>
      <c r="S14" s="20">
        <v>25.838799999999999</v>
      </c>
      <c r="T14" s="7">
        <v>-86</v>
      </c>
      <c r="U14" s="20">
        <v>28.6919</v>
      </c>
      <c r="V14" s="7">
        <v>-86.5</v>
      </c>
      <c r="W14" s="20">
        <v>26.767700000000001</v>
      </c>
      <c r="X14" s="7">
        <v>-86.5</v>
      </c>
      <c r="Y14" s="7">
        <v>26.819600000000001</v>
      </c>
    </row>
    <row r="15" spans="1:25">
      <c r="B15" s="7">
        <v>-72.5</v>
      </c>
      <c r="C15" s="5">
        <v>35.4131</v>
      </c>
      <c r="D15" s="7">
        <v>-87</v>
      </c>
      <c r="E15" s="5">
        <v>21.3156</v>
      </c>
      <c r="F15" s="7">
        <v>-86.5</v>
      </c>
      <c r="G15" s="5">
        <v>26.0167</v>
      </c>
      <c r="H15" s="7">
        <v>-86.5</v>
      </c>
      <c r="I15" s="5">
        <v>24.279599999999999</v>
      </c>
      <c r="J15" s="7">
        <v>-87</v>
      </c>
      <c r="K15" s="20">
        <v>20.365100000000002</v>
      </c>
      <c r="L15" s="7">
        <v>-87</v>
      </c>
      <c r="M15" s="20">
        <v>20.535399999999999</v>
      </c>
      <c r="N15" s="7">
        <v>-86.5</v>
      </c>
      <c r="O15" s="20">
        <v>23.945699999999999</v>
      </c>
      <c r="P15" s="7">
        <v>-86.5</v>
      </c>
      <c r="Q15" s="20">
        <v>24.888300000000001</v>
      </c>
      <c r="R15" s="7">
        <v>-87</v>
      </c>
      <c r="S15" s="20">
        <v>21.625699999999998</v>
      </c>
      <c r="T15" s="7">
        <v>-86.5</v>
      </c>
      <c r="U15" s="20">
        <v>25.492699999999999</v>
      </c>
      <c r="V15" s="7">
        <v>-87</v>
      </c>
      <c r="W15" s="20">
        <v>22.514199999999999</v>
      </c>
      <c r="X15" s="7">
        <v>-87</v>
      </c>
      <c r="Y15" s="7">
        <v>22.712700000000002</v>
      </c>
    </row>
    <row r="16" spans="1:25">
      <c r="B16" s="7">
        <v>-73</v>
      </c>
      <c r="C16" s="5">
        <v>35.4161</v>
      </c>
      <c r="D16" s="7"/>
      <c r="E16" s="5"/>
      <c r="F16" s="7">
        <v>-87</v>
      </c>
      <c r="G16" s="5">
        <v>22.178899999999999</v>
      </c>
      <c r="H16" s="7">
        <v>-87</v>
      </c>
      <c r="I16" s="5">
        <v>19.927499999999998</v>
      </c>
      <c r="J16" s="7"/>
      <c r="K16" s="20"/>
      <c r="L16" s="7"/>
      <c r="M16" s="20"/>
      <c r="N16" s="7">
        <v>-87</v>
      </c>
      <c r="O16" s="20">
        <v>19.287700000000001</v>
      </c>
      <c r="P16" s="7">
        <v>-87</v>
      </c>
      <c r="Q16" s="7">
        <v>20.809699999999999</v>
      </c>
      <c r="R16" s="7"/>
      <c r="S16" s="20"/>
      <c r="T16" s="7">
        <v>-87</v>
      </c>
      <c r="U16" s="20">
        <v>21.325900000000001</v>
      </c>
      <c r="V16" s="7"/>
      <c r="W16" s="20"/>
      <c r="X16" s="7"/>
      <c r="Y16" s="7"/>
    </row>
    <row r="17" spans="2:25">
      <c r="B17" s="7">
        <v>-73.5</v>
      </c>
      <c r="C17" s="5">
        <v>35.419199999999996</v>
      </c>
      <c r="D17" s="7"/>
      <c r="E17" s="5"/>
      <c r="F17" s="7"/>
      <c r="G17" s="5"/>
      <c r="H17" s="7"/>
      <c r="I17" s="5"/>
      <c r="J17" s="7"/>
      <c r="K17" s="20"/>
      <c r="L17" s="7"/>
      <c r="M17" s="20"/>
      <c r="N17" s="7"/>
      <c r="O17" s="20"/>
      <c r="P17" s="7"/>
      <c r="Q17" s="7"/>
      <c r="R17" s="7"/>
      <c r="S17" s="7"/>
      <c r="T17" s="7"/>
      <c r="U17" s="7"/>
      <c r="V17" s="7"/>
      <c r="W17" s="20"/>
      <c r="X17" s="7"/>
      <c r="Y17" s="7"/>
    </row>
    <row r="18" spans="2:25">
      <c r="B18" s="7">
        <v>-74</v>
      </c>
      <c r="C18" s="5">
        <v>35.423999999999999</v>
      </c>
      <c r="D18" s="7"/>
      <c r="E18" s="5"/>
      <c r="F18" s="7"/>
      <c r="G18" s="5"/>
      <c r="H18" s="7"/>
      <c r="I18" s="5"/>
      <c r="J18" s="7"/>
      <c r="K18" s="20"/>
      <c r="L18" s="7"/>
      <c r="M18" s="20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>
      <c r="B19" s="7">
        <v>-74.5</v>
      </c>
      <c r="C19" s="5">
        <v>35.423999999999999</v>
      </c>
      <c r="D19" s="7"/>
      <c r="E19" s="5"/>
      <c r="F19" s="7"/>
      <c r="G19" s="5"/>
      <c r="H19" s="7"/>
      <c r="I19" s="5"/>
      <c r="J19" s="7"/>
      <c r="K19" s="20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>
        <v>-75</v>
      </c>
      <c r="C20" s="5">
        <v>35.423999999999999</v>
      </c>
      <c r="D20" s="7"/>
      <c r="E20" s="5"/>
      <c r="F20" s="7"/>
      <c r="G20" s="5"/>
      <c r="H20" s="7"/>
      <c r="I20" s="5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>
        <v>-75.5</v>
      </c>
      <c r="C21" s="5">
        <v>35.423000000000002</v>
      </c>
      <c r="D21" s="7"/>
      <c r="E21" s="5"/>
      <c r="F21" s="7"/>
      <c r="G21" s="5"/>
      <c r="H21" s="7"/>
      <c r="I21" s="5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>
        <v>-76</v>
      </c>
      <c r="C22" s="5">
        <v>35.423999999999999</v>
      </c>
      <c r="D22" s="7"/>
      <c r="E22" s="5"/>
      <c r="F22" s="7"/>
      <c r="G22" s="5"/>
      <c r="H22" s="7"/>
      <c r="I22" s="5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>
        <v>-76.5</v>
      </c>
      <c r="C23" s="5">
        <v>35.423999999999999</v>
      </c>
      <c r="D23" s="7"/>
      <c r="E23" s="5"/>
      <c r="F23" s="7"/>
      <c r="G23" s="5"/>
      <c r="H23" s="7"/>
      <c r="I23" s="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>
        <v>-77</v>
      </c>
      <c r="C24" s="5">
        <v>35.423999999999999</v>
      </c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>
        <v>-77.5</v>
      </c>
      <c r="C25" s="7">
        <v>35.423999999999999</v>
      </c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>
        <v>-78</v>
      </c>
      <c r="C26" s="7">
        <v>35.423999999999999</v>
      </c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>
        <v>-78.5</v>
      </c>
      <c r="C27" s="7">
        <v>35.423999999999999</v>
      </c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>
        <v>-79</v>
      </c>
      <c r="C28" s="7">
        <v>35.423999999999999</v>
      </c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>
        <v>-79.5</v>
      </c>
      <c r="C29" s="7">
        <v>35.423999999999999</v>
      </c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>
        <v>-80</v>
      </c>
      <c r="C30" s="7">
        <v>35.423999999999999</v>
      </c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>
        <v>-80.5</v>
      </c>
      <c r="C31" s="7">
        <v>35.423999999999999</v>
      </c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>
        <v>-81</v>
      </c>
      <c r="C32" s="7">
        <v>35.423999999999999</v>
      </c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>
        <v>-81.5</v>
      </c>
      <c r="C33" s="7">
        <v>35.412199999999999</v>
      </c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>
        <v>-82</v>
      </c>
      <c r="C34" s="7">
        <v>35.391399999999997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>
        <v>-82.5</v>
      </c>
      <c r="C35" s="7">
        <v>35.355800000000002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>
        <v>-83</v>
      </c>
      <c r="C36" s="7">
        <v>35.241999999999997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>
        <v>-83.5</v>
      </c>
      <c r="C37" s="7">
        <v>35.080199999999998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>
        <v>-84</v>
      </c>
      <c r="C38" s="7">
        <v>34.741199999999999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>
        <v>-84.5</v>
      </c>
      <c r="C39" s="7">
        <v>34.114899999999999</v>
      </c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>
        <v>-85</v>
      </c>
      <c r="C40" s="7">
        <v>32.8934</v>
      </c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>
        <v>-85.5</v>
      </c>
      <c r="C41" s="7">
        <v>30.8308</v>
      </c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>
        <v>-86</v>
      </c>
      <c r="C42" s="7">
        <v>28.1523</v>
      </c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>
        <v>-86.5</v>
      </c>
      <c r="C43" s="7">
        <v>24.424700000000001</v>
      </c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>
        <v>-87</v>
      </c>
      <c r="C44" s="7">
        <v>20.055700000000002</v>
      </c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27" t="str">
        <f>CONCATENATE("70% TP Outage Level ",'General Info'!$D$28)</f>
        <v>70% TP Outage Level [dBm / 15kHz]</v>
      </c>
      <c r="B80" s="49">
        <f ca="1">IF(ISNA(MATCH($A$10,C7:C78,$E$1)),"N/A",FORECAST($A$10,OFFSET(B7:B78,MATCH($A$10,C7:C78,$E$1)-1,0,2),OFFSET(C7:C78,MATCH($A$10,C7:C78,$E$1)-1,0,2)))</f>
        <v>-86.450088528812117</v>
      </c>
      <c r="C80" s="49"/>
      <c r="D80" s="49">
        <f t="shared" ref="D80" ca="1" si="0">IF(ISNA(MATCH($A$10,E7:E78,$E$1)),"N/A",FORECAST($A$10,OFFSET(D7:D78,MATCH($A$10,E7:E78,$E$1)-1,0,2),OFFSET(E7:E78,MATCH($A$10,E7:E78,$E$1)-1,0,2)))</f>
        <v>-86.587271477011356</v>
      </c>
      <c r="E80" s="49"/>
      <c r="F80" s="49">
        <f t="shared" ref="F80" ca="1" si="1">IF(ISNA(MATCH($A$10,G7:G78,$E$1)),"N/A",FORECAST($A$10,OFFSET(F7:F78,MATCH($A$10,G7:G78,$E$1)-1,0,2),OFFSET(G7:G78,MATCH($A$10,G7:G78,$E$1)-1,0,2)))</f>
        <v>-86.658932200739997</v>
      </c>
      <c r="G80" s="49"/>
      <c r="H80" s="49">
        <f t="shared" ref="H80" ca="1" si="2">IF(ISNA(MATCH($A$10,I7:I78,$E$1)),"N/A",FORECAST($A$10,OFFSET(H7:H78,MATCH($A$10,I7:I78,$E$1)-1,0,2),OFFSET(I7:I78,MATCH($A$10,I7:I78,$E$1)-1,0,2)))</f>
        <v>-86.429035975961142</v>
      </c>
      <c r="I80" s="49"/>
      <c r="J80" s="49">
        <f t="shared" ref="J80" ca="1" si="3">IF(ISNA(MATCH($A$10,K7:K78,$E$1)),"N/A",FORECAST($A$10,OFFSET(J7:J78,MATCH($A$10,K7:K78,$E$1)-1,0,2),OFFSET(K7:K78,MATCH($A$10,K7:K78,$E$1)-1,0,2)))</f>
        <v>-86.486446713953555</v>
      </c>
      <c r="K80" s="49"/>
      <c r="L80" s="49">
        <f t="shared" ref="L80" ca="1" si="4">IF(ISNA(MATCH($A$10,M7:M78,$E$1)),"N/A",FORECAST($A$10,OFFSET(L7:L78,MATCH($A$10,M7:M78,$E$1)-1,0,2),OFFSET(M7:M78,MATCH($A$10,M7:M78,$E$1)-1,0,2)))</f>
        <v>-86.518909887330935</v>
      </c>
      <c r="M80" s="49"/>
      <c r="N80" s="49">
        <f t="shared" ref="N80" ca="1" si="5">IF(ISNA(MATCH($A$10,O7:O78,$E$1)),"N/A",FORECAST($A$10,OFFSET(N7:N78,MATCH($A$10,O7:O78,$E$1)-1,0,2),OFFSET(O7:O78,MATCH($A$10,O7:O78,$E$1)-1,0,2)))</f>
        <v>-86.386803745278499</v>
      </c>
      <c r="O80" s="49"/>
      <c r="P80" s="49">
        <f t="shared" ref="P80" ca="1" si="6">IF(ISNA(MATCH($A$10,Q7:Q78,$E$1)),"N/A",FORECAST($A$10,OFFSET(P7:P78,MATCH($A$10,Q7:Q78,$E$1)-1,0,2),OFFSET(Q7:Q78,MATCH($A$10,Q7:Q78,$E$1)-1,0,2)))</f>
        <v>-86.511217084293619</v>
      </c>
      <c r="Q80" s="49"/>
      <c r="R80" s="49">
        <f t="shared" ref="R80" ca="1" si="7">IF(ISNA(MATCH($A$10,S7:S78,$E$1)),"N/A",FORECAST($A$10,OFFSET(R7:R78,MATCH($A$10,S7:S78,$E$1)-1,0,2),OFFSET(S7:S78,MATCH($A$10,S7:S78,$E$1)-1,0,2)))</f>
        <v>-86.623661911656498</v>
      </c>
      <c r="S80" s="49"/>
      <c r="T80" s="49">
        <f t="shared" ref="T80" ca="1" si="8">IF(ISNA(MATCH($A$10,U7:U78,$E$1)),"N/A",FORECAST($A$10,OFFSET(T7:T78,MATCH($A$10,U7:U78,$E$1)-1,0,2),OFFSET(U7:U78,MATCH($A$10,U7:U78,$E$1)-1,0,2)))</f>
        <v>-86.583505327829513</v>
      </c>
      <c r="U80" s="49"/>
      <c r="V80" s="49">
        <f t="shared" ref="V80" ca="1" si="9">IF(ISNA(MATCH($A$10,W7:W78,$E$1)),"N/A",FORECAST($A$10,OFFSET(V7:V78,MATCH($A$10,W7:W78,$E$1)-1,0,2),OFFSET(W7:W78,MATCH($A$10,W7:W78,$E$1)-1,0,2)))</f>
        <v>-86.731679793111553</v>
      </c>
      <c r="W80" s="49"/>
      <c r="X80" s="49">
        <f ca="1">IF(ISNA(MATCH($A$10,Y7:Y78,$E$1)),"N/A",FORECAST($A$10,OFFSET(X7:X78,MATCH($A$10,Y7:Y78,$E$1)-1,0,2),OFFSET(Y7:Y78,MATCH($A$10,Y7:Y78,$E$1)-1,0,2)))</f>
        <v>-86.746268475005479</v>
      </c>
      <c r="Y80" s="49"/>
    </row>
    <row r="81" spans="1:25" s="12" customFormat="1" ht="45">
      <c r="A81" s="27" t="str">
        <f>CONCATENATE("70% TP Outage Level incl substitution ",'General Info'!$D$28)</f>
        <v>70% TP Outage Level incl substitution [dBm / 15kHz]</v>
      </c>
      <c r="B81" s="49">
        <f ca="1">IF(B80="N/A",'General Info'!$B$30,'Ori3-Raw Data'!B80)</f>
        <v>-86.450088528812117</v>
      </c>
      <c r="C81" s="49"/>
      <c r="D81" s="49">
        <f ca="1">IF(D80="N/A",'General Info'!$B$30,'Ori3-Raw Data'!D80)</f>
        <v>-86.587271477011356</v>
      </c>
      <c r="E81" s="49"/>
      <c r="F81" s="49">
        <f ca="1">IF(F80="N/A",'General Info'!$B$30,'Ori3-Raw Data'!F80)</f>
        <v>-86.658932200739997</v>
      </c>
      <c r="G81" s="49"/>
      <c r="H81" s="49">
        <f ca="1">IF(H80="N/A",'General Info'!$B$30,'Ori3-Raw Data'!H80)</f>
        <v>-86.429035975961142</v>
      </c>
      <c r="I81" s="49"/>
      <c r="J81" s="49">
        <f ca="1">IF(J80="N/A",'General Info'!$B$30,'Ori3-Raw Data'!J80)</f>
        <v>-86.486446713953555</v>
      </c>
      <c r="K81" s="49"/>
      <c r="L81" s="49">
        <f ca="1">IF(L80="N/A",'General Info'!$B$30,'Ori3-Raw Data'!L80)</f>
        <v>-86.518909887330935</v>
      </c>
      <c r="M81" s="49"/>
      <c r="N81" s="49">
        <f ca="1">IF(N80="N/A",'General Info'!$B$30,'Ori3-Raw Data'!N80)</f>
        <v>-86.386803745278499</v>
      </c>
      <c r="O81" s="49"/>
      <c r="P81" s="49">
        <f ca="1">IF(P80="N/A",'General Info'!$B$30,'Ori3-Raw Data'!P80)</f>
        <v>-86.511217084293619</v>
      </c>
      <c r="Q81" s="49"/>
      <c r="R81" s="49">
        <f ca="1">IF(R80="N/A",'General Info'!$B$30,'Ori3-Raw Data'!R80)</f>
        <v>-86.623661911656498</v>
      </c>
      <c r="S81" s="49"/>
      <c r="T81" s="49">
        <f ca="1">IF(T80="N/A",'General Info'!$B$30,'Ori3-Raw Data'!T80)</f>
        <v>-86.583505327829513</v>
      </c>
      <c r="U81" s="49"/>
      <c r="V81" s="49">
        <f ca="1">IF(V80="N/A",'General Info'!$B$30,'Ori3-Raw Data'!V80)</f>
        <v>-86.731679793111553</v>
      </c>
      <c r="W81" s="49"/>
      <c r="X81" s="49">
        <f ca="1">IF(X80="N/A",'General Info'!$B$30,'Ori3-Raw Data'!X80)</f>
        <v>-86.746268475005479</v>
      </c>
      <c r="Y81" s="49"/>
    </row>
    <row r="82" spans="1:25" s="12" customFormat="1" ht="30">
      <c r="A82" s="27" t="str">
        <f>CONCATENATE("95% TP Outage Level ",'General Info'!$D$28)</f>
        <v>95% TP Outage Level [dBm / 15kHz]</v>
      </c>
      <c r="B82" s="49">
        <f ca="1">IF(ISNA(MATCH($A$12,C8:C79,$E$1)),"N/A",FORECAST($A$12,OFFSET(B8:B79,MATCH($A$12,C8:C79,$E$1)-1,0,2),OFFSET(C8:C79,MATCH($A$12,C8:C79,$E$1)-1,0,2)))</f>
        <v>-85.245272956462728</v>
      </c>
      <c r="C82" s="49"/>
      <c r="D82" s="49">
        <f t="shared" ref="D82" ca="1" si="10">IF(ISNA(MATCH($A$12,E8:E79,$E$1)),"N/A",FORECAST($A$12,OFFSET(D8:D79,MATCH($A$12,E8:E79,$E$1)-1,0,2),OFFSET(E8:E79,MATCH($A$12,E8:E79,$E$1)-1,0,2)))</f>
        <v>-85.355361363353651</v>
      </c>
      <c r="E82" s="49"/>
      <c r="F82" s="49">
        <f t="shared" ref="F82" ca="1" si="11">IF(ISNA(MATCH($A$12,G8:G79,$E$1)),"N/A",FORECAST($A$12,OFFSET(F8:F79,MATCH($A$12,G8:G79,$E$1)-1,0,2),OFFSET(G8:G79,MATCH($A$12,G8:G79,$E$1)-1,0,2)))</f>
        <v>-85.400231367874923</v>
      </c>
      <c r="G82" s="49"/>
      <c r="H82" s="49">
        <f t="shared" ref="H82" ca="1" si="12">IF(ISNA(MATCH($A$12,I8:I79,$E$1)),"N/A",FORECAST($A$12,OFFSET(H8:H79,MATCH($A$12,I8:I79,$E$1)-1,0,2),OFFSET(I8:I79,MATCH($A$12,I8:I79,$E$1)-1,0,2)))</f>
        <v>-85.210462614308767</v>
      </c>
      <c r="I82" s="49"/>
      <c r="J82" s="49">
        <f t="shared" ref="J82" ca="1" si="13">IF(ISNA(MATCH($A$12,K8:K79,$E$1)),"N/A",FORECAST($A$12,OFFSET(J8:J79,MATCH($A$12,K8:K79,$E$1)-1,0,2),OFFSET(K8:K79,MATCH($A$12,K8:K79,$E$1)-1,0,2)))</f>
        <v>-85.292980561555069</v>
      </c>
      <c r="K82" s="49"/>
      <c r="L82" s="49">
        <f t="shared" ref="L82" ca="1" si="14">IF(ISNA(MATCH($A$12,M8:M79,$E$1)),"N/A",FORECAST($A$12,OFFSET(L8:L79,MATCH($A$12,M8:M79,$E$1)-1,0,2),OFFSET(M8:M79,MATCH($A$12,M8:M79,$E$1)-1,0,2)))</f>
        <v>-85.381791061901211</v>
      </c>
      <c r="M82" s="49"/>
      <c r="N82" s="49">
        <f t="shared" ref="N82" ca="1" si="15">IF(ISNA(MATCH($A$12,O8:O79,$E$1)),"N/A",FORECAST($A$12,OFFSET(N8:N79,MATCH($A$12,O8:O79,$E$1)-1,0,2),OFFSET(O8:O79,MATCH($A$12,O8:O79,$E$1)-1,0,2)))</f>
        <v>-85.212644576430137</v>
      </c>
      <c r="O82" s="49"/>
      <c r="P82" s="49">
        <f t="shared" ref="P82" ca="1" si="16">IF(ISNA(MATCH($A$12,Q8:Q79,$E$1)),"N/A",FORECAST($A$12,OFFSET(P8:P79,MATCH($A$12,Q8:Q79,$E$1)-1,0,2),OFFSET(Q8:Q79,MATCH($A$12,Q8:Q79,$E$1)-1,0,2)))</f>
        <v>-85.295493885755761</v>
      </c>
      <c r="Q82" s="49"/>
      <c r="R82" s="49">
        <f t="shared" ref="R82" ca="1" si="17">IF(ISNA(MATCH($A$12,S8:S79,$E$1)),"N/A",FORECAST($A$12,OFFSET(R8:R79,MATCH($A$12,S8:S79,$E$1)-1,0,2),OFFSET(S8:S79,MATCH($A$12,S8:S79,$E$1)-1,0,2)))</f>
        <v>-85.407917642115379</v>
      </c>
      <c r="S82" s="49"/>
      <c r="T82" s="49">
        <f t="shared" ref="T82" ca="1" si="18">IF(ISNA(MATCH($A$12,U8:U79,$E$1)),"N/A",FORECAST($A$12,OFFSET(T8:T79,MATCH($A$12,U8:U79,$E$1)-1,0,2),OFFSET(U8:U79,MATCH($A$12,U8:U79,$E$1)-1,0,2)))</f>
        <v>-85.31950646298472</v>
      </c>
      <c r="U82" s="49"/>
      <c r="V82" s="49">
        <f t="shared" ref="V82" ca="1" si="19">IF(ISNA(MATCH($A$12,W8:W79,$E$1)),"N/A",FORECAST($A$12,OFFSET(V8:V79,MATCH($A$12,W8:W79,$E$1)-1,0,2),OFFSET(W8:W79,MATCH($A$12,W8:W79,$E$1)-1,0,2)))</f>
        <v>-85.591128191766543</v>
      </c>
      <c r="W82" s="49"/>
      <c r="X82" s="49">
        <f ca="1">IF(ISNA(MATCH($A$12,Y8:Y79,$E$1)),"N/A",FORECAST($A$12,OFFSET(X8:X79,MATCH($A$12,Y8:Y79,$E$1)-1,0,2),OFFSET(Y8:Y79,MATCH($A$12,Y8:Y79,$E$1)-1,0,2)))</f>
        <v>-85.641822716135806</v>
      </c>
      <c r="Y82" s="49"/>
    </row>
    <row r="83" spans="1:25" s="12" customFormat="1" ht="45">
      <c r="A83" s="27" t="str">
        <f>CONCATENATE("95% TP Outage Level incl substitution ",'General Info'!$D$28)</f>
        <v>95% TP Outage Level incl substitution [dBm / 15kHz]</v>
      </c>
      <c r="B83" s="49">
        <f ca="1">IF(B82="N/A",'General Info'!$B$30,'Ori3-Raw Data'!B82)</f>
        <v>-85.245272956462728</v>
      </c>
      <c r="C83" s="49"/>
      <c r="D83" s="49">
        <f ca="1">IF(D82="N/A",'General Info'!$B$30,'Ori3-Raw Data'!D82)</f>
        <v>-85.355361363353651</v>
      </c>
      <c r="E83" s="49"/>
      <c r="F83" s="49">
        <f ca="1">IF(F82="N/A",'General Info'!$B$30,'Ori3-Raw Data'!F82)</f>
        <v>-85.400231367874923</v>
      </c>
      <c r="G83" s="49"/>
      <c r="H83" s="49">
        <f ca="1">IF(H82="N/A",'General Info'!$B$30,'Ori3-Raw Data'!H82)</f>
        <v>-85.210462614308767</v>
      </c>
      <c r="I83" s="49"/>
      <c r="J83" s="49">
        <f ca="1">IF(J82="N/A",'General Info'!$B$30,'Ori3-Raw Data'!J82)</f>
        <v>-85.292980561555069</v>
      </c>
      <c r="K83" s="49"/>
      <c r="L83" s="49">
        <f ca="1">IF(L82="N/A",'General Info'!$B$30,'Ori3-Raw Data'!L82)</f>
        <v>-85.381791061901211</v>
      </c>
      <c r="M83" s="49"/>
      <c r="N83" s="49">
        <f ca="1">IF(N82="N/A",'General Info'!$B$30,'Ori3-Raw Data'!N82)</f>
        <v>-85.212644576430137</v>
      </c>
      <c r="O83" s="49"/>
      <c r="P83" s="49">
        <f ca="1">IF(P82="N/A",'General Info'!$B$30,'Ori3-Raw Data'!P82)</f>
        <v>-85.295493885755761</v>
      </c>
      <c r="Q83" s="49"/>
      <c r="R83" s="49">
        <f ca="1">IF(R82="N/A",'General Info'!$B$30,'Ori3-Raw Data'!R82)</f>
        <v>-85.407917642115379</v>
      </c>
      <c r="S83" s="49"/>
      <c r="T83" s="49">
        <f ca="1">IF(T82="N/A",'General Info'!$B$30,'Ori3-Raw Data'!T82)</f>
        <v>-85.31950646298472</v>
      </c>
      <c r="U83" s="49"/>
      <c r="V83" s="49">
        <f ca="1">IF(V82="N/A",'General Info'!$B$30,'Ori3-Raw Data'!V82)</f>
        <v>-85.591128191766543</v>
      </c>
      <c r="W83" s="49"/>
      <c r="X83" s="49">
        <f ca="1">IF(X82="N/A",'General Info'!$B$30,'Ori3-Raw Data'!X82)</f>
        <v>-85.641822716135806</v>
      </c>
      <c r="Y83" s="49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-86.560907735838356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-85.364866207663823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conditionalFormatting sqref="B86">
    <cfRule type="cellIs" dxfId="3" priority="2" operator="lessThanOrEqual">
      <formula>1</formula>
    </cfRule>
  </conditionalFormatting>
  <conditionalFormatting sqref="B87">
    <cfRule type="cellIs" dxfId="2" priority="1" operator="lessThanOrEqual">
      <formula>2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workbookViewId="0">
      <selection activeCell="B7" sqref="B7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16" t="s">
        <v>40</v>
      </c>
      <c r="B1" s="17" t="s">
        <v>45</v>
      </c>
      <c r="D1" s="21" t="s">
        <v>39</v>
      </c>
      <c r="E1" s="22">
        <f>IF(B7&gt;B8,-1,1)</f>
        <v>1</v>
      </c>
      <c r="F1" s="6"/>
    </row>
    <row r="2" spans="1:25" ht="30">
      <c r="A2" s="17" t="s">
        <v>42</v>
      </c>
      <c r="B2" s="17" t="s">
        <v>73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1">
        <v>0</v>
      </c>
      <c r="C5" s="51"/>
      <c r="D5" s="51">
        <v>30</v>
      </c>
      <c r="E5" s="51"/>
      <c r="F5" s="51">
        <v>60</v>
      </c>
      <c r="G5" s="51"/>
      <c r="H5" s="51">
        <v>90</v>
      </c>
      <c r="I5" s="51"/>
      <c r="J5" s="51">
        <v>120</v>
      </c>
      <c r="K5" s="51"/>
      <c r="L5" s="51">
        <v>150</v>
      </c>
      <c r="M5" s="51"/>
      <c r="N5" s="51">
        <v>180</v>
      </c>
      <c r="O5" s="51"/>
      <c r="P5" s="51">
        <v>210</v>
      </c>
      <c r="Q5" s="51"/>
      <c r="R5" s="51">
        <v>240</v>
      </c>
      <c r="S5" s="51"/>
      <c r="T5" s="51">
        <v>270</v>
      </c>
      <c r="U5" s="51"/>
      <c r="V5" s="51">
        <v>300</v>
      </c>
      <c r="W5" s="51"/>
      <c r="X5" s="51">
        <v>330</v>
      </c>
      <c r="Y5" s="51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/>
      <c r="C7" s="7"/>
      <c r="D7" s="7"/>
      <c r="E7" s="7"/>
      <c r="F7" s="8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>
      <c r="B8" s="7"/>
      <c r="C8" s="7"/>
      <c r="D8" s="7"/>
      <c r="E8" s="7"/>
      <c r="F8" s="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>
      <c r="A9" t="s">
        <v>31</v>
      </c>
      <c r="B9" s="7"/>
      <c r="C9" s="7"/>
      <c r="D9" s="7"/>
      <c r="E9" s="7"/>
      <c r="F9" s="8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>
      <c r="A10" s="1">
        <f>0.7*'General Info'!B29</f>
        <v>24.796799999999998</v>
      </c>
      <c r="B10" s="7"/>
      <c r="C10" s="7"/>
      <c r="D10" s="7"/>
      <c r="E10" s="7"/>
      <c r="F10" s="8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>
      <c r="A11" s="1" t="s">
        <v>32</v>
      </c>
      <c r="B11" s="7"/>
      <c r="C11" s="7"/>
      <c r="D11" s="7"/>
      <c r="E11" s="7"/>
      <c r="F11" s="8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>
      <c r="A12" s="1">
        <f>0.95*'General Info'!B29</f>
        <v>33.652799999999999</v>
      </c>
      <c r="B12" s="7"/>
      <c r="C12" s="7"/>
      <c r="D12" s="7"/>
      <c r="E12" s="7"/>
      <c r="F12" s="8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>
      <c r="B13" s="7"/>
      <c r="C13" s="7"/>
      <c r="D13" s="7"/>
      <c r="E13" s="7"/>
      <c r="F13" s="8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>
      <c r="B14" s="7"/>
      <c r="C14" s="7"/>
      <c r="D14" s="7"/>
      <c r="E14" s="7"/>
      <c r="F14" s="8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>
      <c r="B15" s="7"/>
      <c r="C15" s="7"/>
      <c r="D15" s="7"/>
      <c r="E15" s="7"/>
      <c r="F15" s="8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>
      <c r="B16" s="7"/>
      <c r="C16" s="7"/>
      <c r="D16" s="7"/>
      <c r="E16" s="7"/>
      <c r="F16" s="8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2:25">
      <c r="B17" s="7"/>
      <c r="C17" s="7"/>
      <c r="D17" s="7"/>
      <c r="E17" s="7"/>
      <c r="F17" s="8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2:25">
      <c r="B18" s="7"/>
      <c r="C18" s="7"/>
      <c r="D18" s="7"/>
      <c r="E18" s="7"/>
      <c r="F18" s="8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>
      <c r="B19" s="7"/>
      <c r="C19" s="7"/>
      <c r="D19" s="7"/>
      <c r="E19" s="7"/>
      <c r="F19" s="8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7"/>
      <c r="D20" s="7"/>
      <c r="E20" s="7"/>
      <c r="F20" s="8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7"/>
      <c r="D21" s="7"/>
      <c r="E21" s="7"/>
      <c r="F21" s="8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7"/>
      <c r="D22" s="7"/>
      <c r="E22" s="7"/>
      <c r="F22" s="8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7"/>
      <c r="D23" s="7"/>
      <c r="E23" s="7"/>
      <c r="F23" s="8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7"/>
      <c r="D24" s="7"/>
      <c r="E24" s="7"/>
      <c r="F24" s="8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27" t="str">
        <f>CONCATENATE("70% TP Outage Level ",'General Info'!$D$28)</f>
        <v>70% TP Outage Level [dBm / 15kHz]</v>
      </c>
      <c r="B80" s="49" t="str">
        <f ca="1">IF(ISNA(MATCH($A$10,C7:C78,$E$1)),"N/A",FORECAST($A$10,OFFSET(B7:B78,MATCH($A$10,C7:C78,$E$1)-1,0,2),OFFSET(C7:C78,MATCH($A$10,C7:C78,$E$1)-1,0,2)))</f>
        <v>N/A</v>
      </c>
      <c r="C80" s="49"/>
      <c r="D80" s="49" t="str">
        <f t="shared" ref="D80" ca="1" si="0">IF(ISNA(MATCH($A$10,E7:E78,$E$1)),"N/A",FORECAST($A$10,OFFSET(D7:D78,MATCH($A$10,E7:E78,$E$1)-1,0,2),OFFSET(E7:E78,MATCH($A$10,E7:E78,$E$1)-1,0,2)))</f>
        <v>N/A</v>
      </c>
      <c r="E80" s="49"/>
      <c r="F80" s="49" t="str">
        <f t="shared" ref="F80" ca="1" si="1">IF(ISNA(MATCH($A$10,G7:G78,$E$1)),"N/A",FORECAST($A$10,OFFSET(F7:F78,MATCH($A$10,G7:G78,$E$1)-1,0,2),OFFSET(G7:G78,MATCH($A$10,G7:G78,$E$1)-1,0,2)))</f>
        <v>N/A</v>
      </c>
      <c r="G80" s="49"/>
      <c r="H80" s="49" t="str">
        <f t="shared" ref="H80" ca="1" si="2">IF(ISNA(MATCH($A$10,I7:I78,$E$1)),"N/A",FORECAST($A$10,OFFSET(H7:H78,MATCH($A$10,I7:I78,$E$1)-1,0,2),OFFSET(I7:I78,MATCH($A$10,I7:I78,$E$1)-1,0,2)))</f>
        <v>N/A</v>
      </c>
      <c r="I80" s="49"/>
      <c r="J80" s="49" t="str">
        <f t="shared" ref="J80" ca="1" si="3">IF(ISNA(MATCH($A$10,K7:K78,$E$1)),"N/A",FORECAST($A$10,OFFSET(J7:J78,MATCH($A$10,K7:K78,$E$1)-1,0,2),OFFSET(K7:K78,MATCH($A$10,K7:K78,$E$1)-1,0,2)))</f>
        <v>N/A</v>
      </c>
      <c r="K80" s="49"/>
      <c r="L80" s="49" t="str">
        <f t="shared" ref="L80" ca="1" si="4">IF(ISNA(MATCH($A$10,M7:M78,$E$1)),"N/A",FORECAST($A$10,OFFSET(L7:L78,MATCH($A$10,M7:M78,$E$1)-1,0,2),OFFSET(M7:M78,MATCH($A$10,M7:M78,$E$1)-1,0,2)))</f>
        <v>N/A</v>
      </c>
      <c r="M80" s="49"/>
      <c r="N80" s="49" t="str">
        <f t="shared" ref="N80" ca="1" si="5">IF(ISNA(MATCH($A$10,O7:O78,$E$1)),"N/A",FORECAST($A$10,OFFSET(N7:N78,MATCH($A$10,O7:O78,$E$1)-1,0,2),OFFSET(O7:O78,MATCH($A$10,O7:O78,$E$1)-1,0,2)))</f>
        <v>N/A</v>
      </c>
      <c r="O80" s="49"/>
      <c r="P80" s="49" t="str">
        <f t="shared" ref="P80" ca="1" si="6">IF(ISNA(MATCH($A$10,Q7:Q78,$E$1)),"N/A",FORECAST($A$10,OFFSET(P7:P78,MATCH($A$10,Q7:Q78,$E$1)-1,0,2),OFFSET(Q7:Q78,MATCH($A$10,Q7:Q78,$E$1)-1,0,2)))</f>
        <v>N/A</v>
      </c>
      <c r="Q80" s="49"/>
      <c r="R80" s="49" t="str">
        <f t="shared" ref="R80" ca="1" si="7">IF(ISNA(MATCH($A$10,S7:S78,$E$1)),"N/A",FORECAST($A$10,OFFSET(R7:R78,MATCH($A$10,S7:S78,$E$1)-1,0,2),OFFSET(S7:S78,MATCH($A$10,S7:S78,$E$1)-1,0,2)))</f>
        <v>N/A</v>
      </c>
      <c r="S80" s="49"/>
      <c r="T80" s="49" t="str">
        <f t="shared" ref="T80" ca="1" si="8">IF(ISNA(MATCH($A$10,U7:U78,$E$1)),"N/A",FORECAST($A$10,OFFSET(T7:T78,MATCH($A$10,U7:U78,$E$1)-1,0,2),OFFSET(U7:U78,MATCH($A$10,U7:U78,$E$1)-1,0,2)))</f>
        <v>N/A</v>
      </c>
      <c r="U80" s="49"/>
      <c r="V80" s="49" t="str">
        <f t="shared" ref="V80" ca="1" si="9">IF(ISNA(MATCH($A$10,W7:W78,$E$1)),"N/A",FORECAST($A$10,OFFSET(V7:V78,MATCH($A$10,W7:W78,$E$1)-1,0,2),OFFSET(W7:W78,MATCH($A$10,W7:W78,$E$1)-1,0,2)))</f>
        <v>N/A</v>
      </c>
      <c r="W80" s="49"/>
      <c r="X80" s="49" t="str">
        <f t="shared" ref="X80" ca="1" si="10">IF(ISNA(MATCH($A$10,Y7:Y78,$E$1)),"N/A",FORECAST($A$10,OFFSET(X7:X78,MATCH($A$10,Y7:Y78,$E$1)-1,0,2),OFFSET(Y7:Y78,MATCH($A$10,Y7:Y78,$E$1)-1,0,2)))</f>
        <v>N/A</v>
      </c>
      <c r="Y80" s="49"/>
    </row>
    <row r="81" spans="1:25" s="12" customFormat="1" ht="45">
      <c r="A81" s="27" t="str">
        <f>CONCATENATE("70% TP Outage Level incl substitution ",'General Info'!$D$28)</f>
        <v>70% TP Outage Level incl substitution [dBm / 15kHz]</v>
      </c>
      <c r="B81" s="49">
        <f ca="1">IF(B80="N/A",'General Info'!$B$30,'Ori1-Raw Data'!B80)</f>
        <v>-80</v>
      </c>
      <c r="C81" s="49"/>
      <c r="D81" s="49">
        <f ca="1">IF(D80="N/A",'General Info'!$B$30,'Ori1-Raw Data'!D80:E80)</f>
        <v>-80</v>
      </c>
      <c r="E81" s="49"/>
      <c r="F81" s="49">
        <f ca="1">IF(F80="N/A",'General Info'!$B$30,'Ori1-Raw Data'!F80:G80)</f>
        <v>-80</v>
      </c>
      <c r="G81" s="49"/>
      <c r="H81" s="49">
        <f ca="1">IF(H80="N/A",'General Info'!$B$30,'Ori1-Raw Data'!H80:I80)</f>
        <v>-80</v>
      </c>
      <c r="I81" s="49"/>
      <c r="J81" s="49">
        <f ca="1">IF(J80="N/A",'General Info'!$B$30,'Ori1-Raw Data'!J80:K80)</f>
        <v>-80</v>
      </c>
      <c r="K81" s="49"/>
      <c r="L81" s="49">
        <f ca="1">IF(L80="N/A",'General Info'!$B$30,'Ori1-Raw Data'!L80:M80)</f>
        <v>-80</v>
      </c>
      <c r="M81" s="49"/>
      <c r="N81" s="49">
        <f ca="1">IF(N80="N/A",'General Info'!$B$30,'Ori1-Raw Data'!N80:O80)</f>
        <v>-80</v>
      </c>
      <c r="O81" s="49"/>
      <c r="P81" s="49">
        <f ca="1">IF(P80="N/A",'General Info'!$B$30,'Ori1-Raw Data'!P80:Q80)</f>
        <v>-80</v>
      </c>
      <c r="Q81" s="49"/>
      <c r="R81" s="49">
        <f ca="1">IF(R80="N/A",'General Info'!$B$30,'Ori1-Raw Data'!R80:S80)</f>
        <v>-80</v>
      </c>
      <c r="S81" s="49"/>
      <c r="T81" s="49">
        <f ca="1">IF(T80="N/A",'General Info'!$B$30,'Ori1-Raw Data'!T80:U80)</f>
        <v>-80</v>
      </c>
      <c r="U81" s="49"/>
      <c r="V81" s="49">
        <f ca="1">IF(V80="N/A",'General Info'!$B$30,'Ori1-Raw Data'!V80:W80)</f>
        <v>-80</v>
      </c>
      <c r="W81" s="49"/>
      <c r="X81" s="49">
        <f ca="1">IF(X80="N/A",'General Info'!$B$30,'Ori1-Raw Data'!X80:Y80)</f>
        <v>-80</v>
      </c>
      <c r="Y81" s="49"/>
    </row>
    <row r="82" spans="1:25" s="12" customFormat="1" ht="30">
      <c r="A82" s="27" t="str">
        <f>CONCATENATE("95% TP Outage Level ",'General Info'!$D$28)</f>
        <v>95% TP Outage Level [dBm / 15kHz]</v>
      </c>
      <c r="B82" s="49" t="str">
        <f ca="1">IF(ISNA(MATCH($A$12,C8:C79,$E$1)),"N/A",FORECAST($A$12,OFFSET(B8:B79,MATCH($A$12,C8:C79,$E$1)-1,0,2),OFFSET(C8:C79,MATCH($A$12,C8:C79,$E$1)-1,0,2)))</f>
        <v>N/A</v>
      </c>
      <c r="C82" s="49"/>
      <c r="D82" s="49" t="str">
        <f t="shared" ref="D82" ca="1" si="11">IF(ISNA(MATCH($A$12,E8:E79,$E$1)),"N/A",FORECAST($A$12,OFFSET(D8:D79,MATCH($A$12,E8:E79,$E$1)-1,0,2),OFFSET(E8:E79,MATCH($A$12,E8:E79,$E$1)-1,0,2)))</f>
        <v>N/A</v>
      </c>
      <c r="E82" s="49"/>
      <c r="F82" s="49" t="str">
        <f t="shared" ref="F82" ca="1" si="12">IF(ISNA(MATCH($A$12,G8:G79,$E$1)),"N/A",FORECAST($A$12,OFFSET(F8:F79,MATCH($A$12,G8:G79,$E$1)-1,0,2),OFFSET(G8:G79,MATCH($A$12,G8:G79,$E$1)-1,0,2)))</f>
        <v>N/A</v>
      </c>
      <c r="G82" s="49"/>
      <c r="H82" s="49" t="str">
        <f t="shared" ref="H82" ca="1" si="13">IF(ISNA(MATCH($A$12,I8:I79,$E$1)),"N/A",FORECAST($A$12,OFFSET(H8:H79,MATCH($A$12,I8:I79,$E$1)-1,0,2),OFFSET(I8:I79,MATCH($A$12,I8:I79,$E$1)-1,0,2)))</f>
        <v>N/A</v>
      </c>
      <c r="I82" s="49"/>
      <c r="J82" s="49" t="str">
        <f t="shared" ref="J82" ca="1" si="14">IF(ISNA(MATCH($A$12,K8:K79,$E$1)),"N/A",FORECAST($A$12,OFFSET(J8:J79,MATCH($A$12,K8:K79,$E$1)-1,0,2),OFFSET(K8:K79,MATCH($A$12,K8:K79,$E$1)-1,0,2)))</f>
        <v>N/A</v>
      </c>
      <c r="K82" s="49"/>
      <c r="L82" s="49" t="str">
        <f t="shared" ref="L82" ca="1" si="15">IF(ISNA(MATCH($A$12,M8:M79,$E$1)),"N/A",FORECAST($A$12,OFFSET(L8:L79,MATCH($A$12,M8:M79,$E$1)-1,0,2),OFFSET(M8:M79,MATCH($A$12,M8:M79,$E$1)-1,0,2)))</f>
        <v>N/A</v>
      </c>
      <c r="M82" s="49"/>
      <c r="N82" s="49" t="str">
        <f t="shared" ref="N82" ca="1" si="16">IF(ISNA(MATCH($A$12,O8:O79,$E$1)),"N/A",FORECAST($A$12,OFFSET(N8:N79,MATCH($A$12,O8:O79,$E$1)-1,0,2),OFFSET(O8:O79,MATCH($A$12,O8:O79,$E$1)-1,0,2)))</f>
        <v>N/A</v>
      </c>
      <c r="O82" s="49"/>
      <c r="P82" s="49" t="str">
        <f t="shared" ref="P82" ca="1" si="17">IF(ISNA(MATCH($A$12,Q8:Q79,$E$1)),"N/A",FORECAST($A$12,OFFSET(P8:P79,MATCH($A$12,Q8:Q79,$E$1)-1,0,2),OFFSET(Q8:Q79,MATCH($A$12,Q8:Q79,$E$1)-1,0,2)))</f>
        <v>N/A</v>
      </c>
      <c r="Q82" s="49"/>
      <c r="R82" s="49" t="str">
        <f t="shared" ref="R82" ca="1" si="18">IF(ISNA(MATCH($A$12,S8:S79,$E$1)),"N/A",FORECAST($A$12,OFFSET(R8:R79,MATCH($A$12,S8:S79,$E$1)-1,0,2),OFFSET(S8:S79,MATCH($A$12,S8:S79,$E$1)-1,0,2)))</f>
        <v>N/A</v>
      </c>
      <c r="S82" s="49"/>
      <c r="T82" s="49" t="str">
        <f t="shared" ref="T82" ca="1" si="19">IF(ISNA(MATCH($A$12,U8:U79,$E$1)),"N/A",FORECAST($A$12,OFFSET(T8:T79,MATCH($A$12,U8:U79,$E$1)-1,0,2),OFFSET(U8:U79,MATCH($A$12,U8:U79,$E$1)-1,0,2)))</f>
        <v>N/A</v>
      </c>
      <c r="U82" s="49"/>
      <c r="V82" s="49" t="str">
        <f t="shared" ref="V82" ca="1" si="20">IF(ISNA(MATCH($A$12,W8:W79,$E$1)),"N/A",FORECAST($A$12,OFFSET(V8:V79,MATCH($A$12,W8:W79,$E$1)-1,0,2),OFFSET(W8:W79,MATCH($A$12,W8:W79,$E$1)-1,0,2)))</f>
        <v>N/A</v>
      </c>
      <c r="W82" s="49"/>
      <c r="X82" s="49" t="str">
        <f t="shared" ref="X82" ca="1" si="21">IF(ISNA(MATCH($A$12,Y8:Y79,$E$1)),"N/A",FORECAST($A$12,OFFSET(X8:X79,MATCH($A$12,Y8:Y79,$E$1)-1,0,2),OFFSET(Y8:Y79,MATCH($A$12,Y8:Y79,$E$1)-1,0,2)))</f>
        <v>N/A</v>
      </c>
      <c r="Y82" s="49"/>
    </row>
    <row r="83" spans="1:25" s="12" customFormat="1" ht="45">
      <c r="A83" s="27" t="str">
        <f>CONCATENATE("95% TP Outage Level incl substitution ",'General Info'!$D$28)</f>
        <v>95% TP Outage Level incl substitution [dBm / 15kHz]</v>
      </c>
      <c r="B83" s="49">
        <f ca="1">IF(B82="N/A",'General Info'!$B$30,'Ori1-Raw Data'!B82)</f>
        <v>-80</v>
      </c>
      <c r="C83" s="49"/>
      <c r="D83" s="49">
        <f ca="1">IF(D82="N/A",'General Info'!$B$30,'Ori1-Raw Data'!D82)</f>
        <v>-80</v>
      </c>
      <c r="E83" s="49"/>
      <c r="F83" s="49">
        <f ca="1">IF(F82="N/A",'General Info'!$B$30,'Ori1-Raw Data'!F82)</f>
        <v>-80</v>
      </c>
      <c r="G83" s="49"/>
      <c r="H83" s="49">
        <f ca="1">IF(H82="N/A",'General Info'!$B$30,'Ori1-Raw Data'!H82)</f>
        <v>-80</v>
      </c>
      <c r="I83" s="49"/>
      <c r="J83" s="49">
        <f ca="1">IF(J82="N/A",'General Info'!$B$30,'Ori1-Raw Data'!J82)</f>
        <v>-80</v>
      </c>
      <c r="K83" s="49"/>
      <c r="L83" s="49">
        <f ca="1">IF(L82="N/A",'General Info'!$B$30,'Ori1-Raw Data'!L82)</f>
        <v>-80</v>
      </c>
      <c r="M83" s="49"/>
      <c r="N83" s="49">
        <f ca="1">IF(N82="N/A",'General Info'!$B$30,'Ori1-Raw Data'!N82)</f>
        <v>-80</v>
      </c>
      <c r="O83" s="49"/>
      <c r="P83" s="49">
        <f ca="1">IF(P82="N/A",'General Info'!$B$30,'Ori1-Raw Data'!P82)</f>
        <v>-80</v>
      </c>
      <c r="Q83" s="49"/>
      <c r="R83" s="49">
        <f ca="1">IF(R82="N/A",'General Info'!$B$30,'Ori1-Raw Data'!R82)</f>
        <v>-80</v>
      </c>
      <c r="S83" s="49"/>
      <c r="T83" s="49">
        <f ca="1">IF(T82="N/A",'General Info'!$B$30,'Ori1-Raw Data'!T82)</f>
        <v>-80</v>
      </c>
      <c r="U83" s="49"/>
      <c r="V83" s="49">
        <f ca="1">IF(V82="N/A",'General Info'!$B$30,'Ori1-Raw Data'!V82)</f>
        <v>-80</v>
      </c>
      <c r="W83" s="49"/>
      <c r="X83" s="49">
        <f ca="1">IF(X82="N/A",'General Info'!$B$30,'Ori1-Raw Data'!X82)</f>
        <v>-80</v>
      </c>
      <c r="Y83" s="49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12</v>
      </c>
      <c r="E86" s="6"/>
      <c r="F86" s="6"/>
    </row>
    <row r="87" spans="1:25">
      <c r="A87" s="5" t="s">
        <v>30</v>
      </c>
      <c r="B87" s="15">
        <f ca="1">12-COUNT(B82:Y82)</f>
        <v>12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 t="str">
        <f ca="1">IF(B86&lt;=1,10*LOG10(12/(1/10^(B81/10)+1/10^(D81/10)+1/10^(F81/10)+1/10^(H81/10)+1/10^(J81/10)+1/10^(L81/10)+1/10^(N81/10)+1/10^(P81/10)+1/10^(R81/10)+1/10^(T81/10)+1/10^(V81/10)+1/10^(X81/10))),"FAIL")</f>
        <v>FAIL</v>
      </c>
      <c r="E90" s="6"/>
      <c r="F90" s="6"/>
    </row>
    <row r="91" spans="1:25">
      <c r="A91" s="5" t="s">
        <v>30</v>
      </c>
      <c r="B91" s="18" t="str">
        <f ca="1">IF(B87&lt;=2,10*LOG10(12/(1/10^(B83/10)+1/10^(D83/10)+1/10^(F83/10)+1/10^(H83/10)+1/10^(J83/10)+1/10^(L83/10)+1/10^(N83/10)+1/10^(P83/10)+1/10^(R83/10)+1/10^(T83/10)+1/10^(V83/10)+1/10^(X83/10))),"FAIL")</f>
        <v>FAIL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conditionalFormatting sqref="B86">
    <cfRule type="cellIs" dxfId="1" priority="2" operator="lessThanOrEqual">
      <formula>1</formula>
    </cfRule>
  </conditionalFormatting>
  <conditionalFormatting sqref="B87">
    <cfRule type="cellIs" dxfId="0" priority="1" operator="lessThanOrEqual">
      <formula>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Cover Sheet</vt:lpstr>
      <vt:lpstr>General Info</vt:lpstr>
      <vt:lpstr>Results Overview</vt:lpstr>
      <vt:lpstr>Ori1-Raw Data</vt:lpstr>
      <vt:lpstr>Ori2-Raw Data</vt:lpstr>
      <vt:lpstr>Ori3-Raw Data</vt:lpstr>
      <vt:lpstr>Ori4-Raw Data</vt:lpstr>
      <vt:lpstr>'Ori1-Raw Data'!MOSG_RD_02_05_B2_UMa_Landscape_TM3_TvP_F32_R1_2014.06.26.08.51.06</vt:lpstr>
      <vt:lpstr>'Ori3-Raw Data'!MOSG_RD_02_05_B2_UMa_Landscape_TM3_TvP_F32_R1_2014.06.26.08.51.06</vt:lpstr>
      <vt:lpstr>'Ori4-Raw Data'!MOSG_RD_02_05_B2_UMa_Landscape_TM3_TvP_F32_R1_2014.06.26.08.51.06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Ioffe, Anatoliy</dc:creator>
  <cp:keywords/>
  <dc:description/>
  <cp:lastModifiedBy>In, Cheiel</cp:lastModifiedBy>
  <dcterms:created xsi:type="dcterms:W3CDTF">2014-04-03T16:46:49Z</dcterms:created>
  <dcterms:modified xsi:type="dcterms:W3CDTF">2017-03-12T13:16:47Z</dcterms:modified>
  <cp:category/>
</cp:coreProperties>
</file>